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20 - VIGILÂNCIA DESARMADA - DNGO/02 - PUBLICAÇÃO/Edital e Anexos/"/>
    </mc:Choice>
  </mc:AlternateContent>
  <xr:revisionPtr revIDLastSave="290" documentId="8_{342FCAD4-EE7A-4FB8-8EF7-84B9093529CD}" xr6:coauthVersionLast="47" xr6:coauthVersionMax="47" xr10:uidLastSave="{3A8C6335-95CF-4957-8901-9ABEFE14FA52}"/>
  <bookViews>
    <workbookView xWindow="-21720" yWindow="-120" windowWidth="21840" windowHeight="13020" tabRatio="796" xr2:uid="{E8E52970-DB7D-44B0-A491-D77F97909A84}"/>
  </bookViews>
  <sheets>
    <sheet name="RESUMO - POSTO" sheetId="13" r:id="rId1"/>
    <sheet name="CUSTOS DE MÃO DE OBRA" sheetId="2" r:id="rId2"/>
    <sheet name="UNIFORMES-EPI's" sheetId="6" r:id="rId3"/>
    <sheet name="UTENSÍLIOS-EQUIPAMENTO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2" i="2" l="1"/>
  <c r="E89" i="2"/>
  <c r="E88" i="2"/>
  <c r="E85" i="2"/>
  <c r="F76" i="2"/>
  <c r="G71" i="2"/>
  <c r="F71" i="2"/>
  <c r="E90" i="2" l="1"/>
  <c r="E60" i="2" l="1"/>
  <c r="G31" i="2" l="1"/>
  <c r="G32" i="2" l="1"/>
  <c r="G34" i="2" l="1"/>
  <c r="G35" i="2" s="1"/>
  <c r="F31" i="2"/>
  <c r="G44" i="2" l="1"/>
  <c r="G43" i="2"/>
  <c r="G45" i="2" s="1"/>
  <c r="G42" i="2"/>
  <c r="F32" i="2"/>
  <c r="F35" i="2" s="1"/>
  <c r="G108" i="2"/>
  <c r="F108" i="2"/>
  <c r="G19" i="6"/>
  <c r="F19" i="6" s="1"/>
  <c r="F13" i="6"/>
  <c r="G18" i="6"/>
  <c r="F18" i="6" s="1"/>
  <c r="G17" i="6"/>
  <c r="F17" i="6" s="1"/>
  <c r="G16" i="6"/>
  <c r="F16" i="6" s="1"/>
  <c r="G15" i="6"/>
  <c r="F15" i="6" s="1"/>
  <c r="G14" i="6"/>
  <c r="F14" i="6" s="1"/>
  <c r="G13" i="6"/>
  <c r="G12" i="6"/>
  <c r="G8" i="6"/>
  <c r="G9" i="4"/>
  <c r="G8" i="4"/>
  <c r="G7" i="4"/>
  <c r="H7" i="4" s="1"/>
  <c r="I7" i="4" s="1"/>
  <c r="F7" i="4" s="1"/>
  <c r="G6" i="4"/>
  <c r="G5" i="4"/>
  <c r="G4" i="4"/>
  <c r="E128" i="2"/>
  <c r="F42" i="2" l="1"/>
  <c r="F43" i="2"/>
  <c r="F44" i="2"/>
  <c r="H8" i="4"/>
  <c r="H6" i="4"/>
  <c r="I6" i="4" s="1"/>
  <c r="F6" i="4" s="1"/>
  <c r="H5" i="4"/>
  <c r="I5" i="4" s="1"/>
  <c r="F5" i="4" s="1"/>
  <c r="F45" i="2" l="1"/>
  <c r="F78" i="2"/>
  <c r="F59" i="2"/>
  <c r="F133" i="2"/>
  <c r="F52" i="2"/>
  <c r="F53" i="2"/>
  <c r="F54" i="2"/>
  <c r="F55" i="2"/>
  <c r="F58" i="2"/>
  <c r="F56" i="2"/>
  <c r="F57" i="2"/>
  <c r="H4" i="4"/>
  <c r="I4" i="4" s="1"/>
  <c r="F4" i="4" l="1"/>
  <c r="F60" i="2"/>
  <c r="F77" i="2"/>
  <c r="H10" i="4"/>
  <c r="I10" i="4" s="1"/>
  <c r="F10" i="4" s="1"/>
  <c r="I8" i="4"/>
  <c r="F8" i="4" s="1"/>
  <c r="G58" i="2" l="1"/>
  <c r="G52" i="2"/>
  <c r="F85" i="2" l="1"/>
  <c r="F84" i="2"/>
  <c r="F86" i="2" l="1"/>
  <c r="F89" i="2" l="1"/>
  <c r="F87" i="2"/>
  <c r="F99" i="2" l="1"/>
  <c r="F98" i="2"/>
  <c r="F97" i="2" l="1"/>
  <c r="F96" i="2"/>
  <c r="G99" i="2"/>
  <c r="G97" i="2"/>
  <c r="G96" i="2"/>
  <c r="G98" i="2"/>
  <c r="G86" i="2" l="1"/>
  <c r="G59" i="2"/>
  <c r="E101" i="2" l="1"/>
  <c r="F95" i="2"/>
  <c r="F101" i="2" s="1"/>
  <c r="G95" i="2"/>
  <c r="G101" i="2" s="1"/>
  <c r="G133" i="2"/>
  <c r="E45" i="2" l="1"/>
  <c r="E46" i="2" s="1"/>
  <c r="F88" i="2"/>
  <c r="F90" i="2" s="1"/>
  <c r="F135" i="2" s="1"/>
  <c r="G87" i="2"/>
  <c r="G84" i="2"/>
  <c r="G85" i="2"/>
  <c r="G89" i="2"/>
  <c r="G78" i="2"/>
  <c r="G53" i="2"/>
  <c r="G54" i="2"/>
  <c r="G55" i="2"/>
  <c r="G56" i="2"/>
  <c r="G57" i="2"/>
  <c r="G60" i="2" l="1"/>
  <c r="G77" i="2" s="1"/>
  <c r="G46" i="2"/>
  <c r="G47" i="2" s="1"/>
  <c r="F46" i="2"/>
  <c r="F47" i="2" s="1"/>
  <c r="E103" i="2"/>
  <c r="F102" i="2"/>
  <c r="F103" i="2" s="1"/>
  <c r="F109" i="2" s="1"/>
  <c r="F136" i="2" s="1"/>
  <c r="E47" i="2"/>
  <c r="G88" i="2"/>
  <c r="G90" i="2" s="1"/>
  <c r="G135" i="2" s="1"/>
  <c r="G102" i="2"/>
  <c r="F12" i="6"/>
  <c r="G9" i="6"/>
  <c r="F9" i="6" s="1"/>
  <c r="G11" i="6"/>
  <c r="F11" i="6" s="1"/>
  <c r="G10" i="6"/>
  <c r="F10" i="6" s="1"/>
  <c r="G5" i="6"/>
  <c r="F5" i="6" s="1"/>
  <c r="G6" i="6"/>
  <c r="F6" i="6" s="1"/>
  <c r="G7" i="6"/>
  <c r="F7" i="6" s="1"/>
  <c r="F8" i="6"/>
  <c r="G4" i="6"/>
  <c r="G20" i="6" l="1"/>
  <c r="G76" i="2"/>
  <c r="G79" i="2" s="1"/>
  <c r="G134" i="2" s="1"/>
  <c r="F79" i="2"/>
  <c r="F134" i="2" s="1"/>
  <c r="G103" i="2"/>
  <c r="G109" i="2" s="1"/>
  <c r="G136" i="2" s="1"/>
  <c r="F4" i="6"/>
  <c r="F20" i="6" s="1"/>
  <c r="H9" i="4" l="1"/>
  <c r="I9" i="4" s="1"/>
  <c r="F9" i="4" l="1"/>
  <c r="F11" i="4" s="1"/>
  <c r="H11" i="4"/>
  <c r="F115" i="2"/>
  <c r="G115" i="2"/>
  <c r="G114" i="2"/>
  <c r="G117" i="2" l="1"/>
  <c r="G137" i="2" s="1"/>
  <c r="G138" i="2" s="1"/>
  <c r="F114" i="2"/>
  <c r="F117" i="2" s="1"/>
  <c r="G122" i="2" l="1"/>
  <c r="G123" i="2" s="1"/>
  <c r="G126" i="2" s="1"/>
  <c r="F137" i="2"/>
  <c r="F138" i="2" s="1"/>
  <c r="F122" i="2" s="1"/>
  <c r="G125" i="2" l="1"/>
  <c r="G127" i="2"/>
  <c r="G128" i="2" l="1"/>
  <c r="G139" i="2" l="1"/>
  <c r="G140" i="2" s="1"/>
  <c r="F123" i="2"/>
  <c r="F125" i="2" l="1"/>
  <c r="F127" i="2"/>
  <c r="F126" i="2"/>
  <c r="G9" i="13"/>
  <c r="I9" i="13" s="1"/>
  <c r="J9" i="13" s="1"/>
  <c r="F128" i="2" l="1"/>
  <c r="F139" i="2" s="1"/>
  <c r="F140" i="2" l="1"/>
  <c r="G8" i="13" l="1"/>
  <c r="I8" i="13" s="1"/>
  <c r="I10" i="13" l="1"/>
  <c r="J8" i="13"/>
  <c r="J10" i="13" s="1"/>
  <c r="J13" i="13" s="1"/>
</calcChain>
</file>

<file path=xl/sharedStrings.xml><?xml version="1.0" encoding="utf-8"?>
<sst xmlns="http://schemas.openxmlformats.org/spreadsheetml/2006/main" count="314" uniqueCount="167">
  <si>
    <t>ANEXO I</t>
  </si>
  <si>
    <t>PLANILHA ESTIMATIVA DE CUSTOS E FORMAÇÃO DE PREÇOS</t>
  </si>
  <si>
    <t>Serviços de empresa especializada para executar serviços de vigilância desarmada, de forma contínua, a serem prestados nas dependências da NAV Brasil, pelo período de 30 (trinta) meses</t>
  </si>
  <si>
    <t>DESCRIÇÃO</t>
  </si>
  <si>
    <t>QUANTIDADE DE POSTOS</t>
  </si>
  <si>
    <t>QUANTIDADE DE FUNCIONÁRIOS POR POSTOS</t>
  </si>
  <si>
    <t>VALOR MENSAL</t>
  </si>
  <si>
    <t>VALOR TOTAL
30 MESES</t>
  </si>
  <si>
    <t>Vigilância desarmada, 12x36h, diurno, de segunda-feira a domingo, iniciando às 07h e terminando às 19h do mesmo dia.</t>
  </si>
  <si>
    <t xml:space="preserve">Vigilância desarmada, 12x36h, noturno de segunda-feira a domingo, iniciando às 19h e terminando às 07h do dia seguinte. </t>
  </si>
  <si>
    <t>TOTAL</t>
  </si>
  <si>
    <t xml:space="preserve">VALOR GLOBAL </t>
  </si>
  <si>
    <t xml:space="preserve">Planilha Estimativa de Custos de Formação de Preços </t>
  </si>
  <si>
    <t>PLANILHA DE CUSTOS E FORMAÇÃO DE PREÇOS</t>
  </si>
  <si>
    <t>MODELO PARA A CONSOLIDAÇÃO E APRESENTAÇÃO DE PROPOSTAS</t>
  </si>
  <si>
    <t>Com ajustes após publicação da Lei n° 13.467, de 2017.</t>
  </si>
  <si>
    <t>DISCRIMINAÇÃO DOS SERVIÇOS (DADOS REFERENTE À CONTRATAÇÃO)</t>
  </si>
  <si>
    <t>Data de apresentação da proposta (dia/mês/ano)</t>
  </si>
  <si>
    <t>Município/UF: Goiânia/GO</t>
  </si>
  <si>
    <t>Nº de meses de execução contratual: 30</t>
  </si>
  <si>
    <t>Tipo de Serviço: Contratação de empresa especializada em Vigilância Desarmada</t>
  </si>
  <si>
    <t>Unidade de Medida: Posto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</si>
  <si>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</si>
  <si>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</si>
  <si>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</si>
  <si>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5173-30</t>
  </si>
  <si>
    <t>Salário Normativo da categoria profissional:</t>
  </si>
  <si>
    <t>Categoria profissional (vinculada à execução contratual):</t>
  </si>
  <si>
    <t>Vigilante Patrimonial desarmado Diurno (12x36)</t>
  </si>
  <si>
    <t>Vigilante Patrimonial desarmado Noturno (12x36)</t>
  </si>
  <si>
    <t>Data base da categoria (dia/mês/ano):</t>
  </si>
  <si>
    <t>Módulo 1 - Composição da Remuneração</t>
  </si>
  <si>
    <t xml:space="preserve"> </t>
  </si>
  <si>
    <t>Profissional</t>
  </si>
  <si>
    <t>Composição da Remuneração</t>
  </si>
  <si>
    <t>Percentual (%)</t>
  </si>
  <si>
    <t>Valor (R$)</t>
  </si>
  <si>
    <t>A</t>
  </si>
  <si>
    <t>Salário-base</t>
  </si>
  <si>
    <t>B</t>
  </si>
  <si>
    <t>Adicional de Periculosidade</t>
  </si>
  <si>
    <t>F</t>
  </si>
  <si>
    <t>G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</si>
  <si>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</si>
  <si>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</si>
  <si>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</si>
  <si>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</si>
  <si>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</si>
  <si>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</si>
  <si>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</si>
  <si>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C</t>
  </si>
  <si>
    <t>Adicional de Férias</t>
  </si>
  <si>
    <t>Subtotal</t>
  </si>
  <si>
    <t>D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</si>
  <si>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</si>
  <si>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</si>
  <si>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</si>
  <si>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</si>
  <si>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</si>
  <si>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</si>
  <si>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GILL/RAT</t>
  </si>
  <si>
    <t>SESC ou SESI</t>
  </si>
  <si>
    <t>E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</si>
  <si>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</si>
  <si>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</si>
  <si>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</si>
  <si>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</si>
  <si>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</si>
  <si>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</si>
  <si>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</si>
  <si>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</si>
  <si>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</si>
  <si>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</si>
  <si>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</si>
  <si>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</si>
  <si>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</si>
  <si>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</si>
  <si>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%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</si>
  <si>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</si>
  <si>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</si>
  <si>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</si>
  <si>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</si>
  <si>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</si>
  <si>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</si>
  <si>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</si>
  <si>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</si>
  <si>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</si>
  <si>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</si>
  <si>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</si>
  <si>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Licença maternidade</t>
  </si>
  <si>
    <t>Outros (especificar)</t>
  </si>
  <si>
    <t>Módulo 5 - Insumos Diversos</t>
  </si>
  <si>
    <t>Insumos Diversos</t>
  </si>
  <si>
    <t>Uniformes e EPI’s</t>
  </si>
  <si>
    <t>Equipamentos e 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</si>
  <si>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</si>
  <si>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</si>
  <si>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</si>
  <si>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</si>
  <si>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</si>
  <si>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</si>
  <si>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</si>
  <si>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C.2. Tributos Municipais –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</si>
  <si>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</si>
  <si>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</si>
  <si>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</si>
  <si>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</si>
  <si>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</si>
  <si>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Assistência Médica</t>
  </si>
  <si>
    <t>UNIFORMES/EPI's</t>
  </si>
  <si>
    <t>Item</t>
  </si>
  <si>
    <t>Descrição</t>
  </si>
  <si>
    <t>Valor unitário R$</t>
  </si>
  <si>
    <t xml:space="preserve">Quantidade </t>
  </si>
  <si>
    <t>Valor Mensal</t>
  </si>
  <si>
    <t>Valor Global (30 meses)</t>
  </si>
  <si>
    <t>Periodicidade</t>
  </si>
  <si>
    <t>Calça tática.</t>
  </si>
  <si>
    <t>Semestral</t>
  </si>
  <si>
    <t>Camisas de manga curta em malha de algodão.</t>
  </si>
  <si>
    <t>Camisas de manga comprida em malha de algodão.</t>
  </si>
  <si>
    <t>Camisa tipo gandola.</t>
  </si>
  <si>
    <t>Anual</t>
  </si>
  <si>
    <t>Cinto de nylon.</t>
  </si>
  <si>
    <t>Cinto de guarnição</t>
  </si>
  <si>
    <t>Coturno</t>
  </si>
  <si>
    <t>Bota PVC cano longo sem forro</t>
  </si>
  <si>
    <t>Meias de algodão, par.</t>
  </si>
  <si>
    <t>Quepe ou boné com emblema</t>
  </si>
  <si>
    <t>Jaqueta de frio ou japona</t>
  </si>
  <si>
    <t>Trienal</t>
  </si>
  <si>
    <t>Capa de chuva</t>
  </si>
  <si>
    <t>Crachá</t>
  </si>
  <si>
    <t>Distintivo, tipo broche</t>
  </si>
  <si>
    <t>Apito com cordão</t>
  </si>
  <si>
    <t>Bienal</t>
  </si>
  <si>
    <t>Cassetete com coldre</t>
  </si>
  <si>
    <t>VALOR TOTAL</t>
  </si>
  <si>
    <t>UTENSÍLIOS/EQUIPAMENTOS</t>
  </si>
  <si>
    <t>Unidade</t>
  </si>
  <si>
    <t>Valor Unitário</t>
  </si>
  <si>
    <t>Custo Mensal</t>
  </si>
  <si>
    <t>Quantidade estimada anual</t>
  </si>
  <si>
    <t>Quantidade estimada 30 meses</t>
  </si>
  <si>
    <t>Valor Total</t>
  </si>
  <si>
    <t>Livro de ocorrência</t>
  </si>
  <si>
    <t xml:space="preserve">Lanterna LED Recarregável </t>
  </si>
  <si>
    <t>Bastão de Vigilância (Kit bastão de ronda)</t>
  </si>
  <si>
    <t>Apito com fiel</t>
  </si>
  <si>
    <t>Cassetete</t>
  </si>
  <si>
    <t>Porta cassetete</t>
  </si>
  <si>
    <t>Fiéis</t>
  </si>
  <si>
    <t>4.2</t>
  </si>
  <si>
    <t>Substituição na Intrajornada</t>
  </si>
  <si>
    <t>Substituto na cobertura de Intervalo para repouso ou alimentação</t>
  </si>
  <si>
    <t>Total Módulo 4</t>
  </si>
  <si>
    <t>Módulo 4 - Custo de Reposição do Profissional Ausente e Substituição intrajornada</t>
  </si>
  <si>
    <t>VALOR UNITÁRIO DO VIGILANTE DESARMADO</t>
  </si>
  <si>
    <t>QUANTITATIVO TOTAL VIGILANTES DESARMADOS
(12X36)</t>
  </si>
  <si>
    <r>
      <t xml:space="preserve">Outros (especificar: </t>
    </r>
    <r>
      <rPr>
        <sz val="11"/>
        <color rgb="FFFF0000"/>
        <rFont val="Times New Roman"/>
        <family val="1"/>
      </rPr>
      <t>Adicional Noturno - 16 dias</t>
    </r>
    <r>
      <rPr>
        <sz val="11"/>
        <color rgb="FF000000"/>
        <rFont val="Times New Roman"/>
        <family val="1"/>
      </rPr>
      <t xml:space="preserve">) </t>
    </r>
  </si>
  <si>
    <t xml:space="preserve">Ano, Acordo, Convenção ou Sentença Normativa em Dissídio Coletivo: </t>
  </si>
  <si>
    <t>Outros (Especificar)</t>
  </si>
  <si>
    <t xml:space="preserve">Plano Odontológico </t>
  </si>
  <si>
    <t xml:space="preserve">Auxílio-Refeição/Alimentação </t>
  </si>
  <si>
    <t>Transporte</t>
  </si>
  <si>
    <t>Serviços de empresa especializada para executar serviços de vigilância desarmada – PE 90020/2026</t>
  </si>
  <si>
    <t xml:space="preserve">Outros (especificar)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</si>
</sst>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\ #,##0.00;[Red]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sz val="8"/>
      <color rgb="FF808080"/>
      <name val="Century Gothic"/>
      <family val="2"/>
    </font>
    <font>
      <b/>
      <sz val="12"/>
      <name val="Times New Roman"/>
      <family val="1"/>
    </font>
    <font>
      <sz val="9"/>
      <color rgb="FF00000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2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2" xfId="0" applyBorder="1"/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0" fillId="0" borderId="9" xfId="0" applyBorder="1"/>
    <xf numFmtId="0" fontId="6" fillId="0" borderId="12" xfId="0" applyFont="1" applyBorder="1" applyAlignment="1">
      <alignment vertical="center"/>
    </xf>
    <xf numFmtId="0" fontId="0" fillId="0" borderId="15" xfId="0" applyBorder="1"/>
    <xf numFmtId="0" fontId="0" fillId="0" borderId="8" xfId="0" applyBorder="1"/>
    <xf numFmtId="0" fontId="0" fillId="0" borderId="10" xfId="0" applyBorder="1"/>
    <xf numFmtId="164" fontId="3" fillId="0" borderId="19" xfId="0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0" fontId="3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10" fontId="0" fillId="0" borderId="0" xfId="3" applyNumberFormat="1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/>
    </xf>
    <xf numFmtId="0" fontId="3" fillId="0" borderId="12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0" fontId="10" fillId="0" borderId="1" xfId="3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20" xfId="0" applyFont="1" applyBorder="1" applyAlignment="1">
      <alignment vertical="center" wrapText="1"/>
    </xf>
    <xf numFmtId="0" fontId="15" fillId="4" borderId="33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164" fontId="15" fillId="4" borderId="34" xfId="0" applyNumberFormat="1" applyFont="1" applyFill="1" applyBorder="1" applyAlignment="1">
      <alignment horizontal="center" vertical="center" wrapText="1"/>
    </xf>
    <xf numFmtId="164" fontId="15" fillId="4" borderId="26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7" fillId="0" borderId="5" xfId="0" applyFont="1" applyBorder="1"/>
    <xf numFmtId="164" fontId="7" fillId="0" borderId="14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8" fillId="5" borderId="20" xfId="0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3" fontId="3" fillId="0" borderId="31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1" fontId="3" fillId="0" borderId="31" xfId="1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164" fontId="3" fillId="0" borderId="32" xfId="2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18" fillId="0" borderId="0" xfId="0" applyFont="1"/>
    <xf numFmtId="164" fontId="19" fillId="0" borderId="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left" vertical="center" wrapText="1"/>
    </xf>
    <xf numFmtId="0" fontId="20" fillId="0" borderId="0" xfId="0" applyFont="1"/>
    <xf numFmtId="165" fontId="10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2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22" fillId="0" borderId="12" xfId="0" applyFont="1" applyBorder="1"/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 wrapText="1"/>
    </xf>
    <xf numFmtId="0" fontId="15" fillId="4" borderId="41" xfId="0" applyFont="1" applyFill="1" applyBorder="1" applyAlignment="1">
      <alignment horizontal="center" vertical="center" wrapText="1"/>
    </xf>
    <xf numFmtId="164" fontId="15" fillId="4" borderId="41" xfId="0" applyNumberFormat="1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164" fontId="3" fillId="0" borderId="28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/>
    </xf>
    <xf numFmtId="164" fontId="3" fillId="5" borderId="19" xfId="0" applyNumberFormat="1" applyFont="1" applyFill="1" applyBorder="1" applyAlignment="1">
      <alignment horizontal="center" vertical="center"/>
    </xf>
    <xf numFmtId="164" fontId="0" fillId="5" borderId="0" xfId="0" applyNumberFormat="1" applyFill="1"/>
    <xf numFmtId="1" fontId="0" fillId="0" borderId="19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" fontId="0" fillId="5" borderId="20" xfId="0" applyNumberFormat="1" applyFill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5" borderId="45" xfId="0" applyNumberFormat="1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 wrapText="1"/>
    </xf>
    <xf numFmtId="164" fontId="8" fillId="5" borderId="19" xfId="0" applyNumberFormat="1" applyFont="1" applyFill="1" applyBorder="1" applyAlignment="1">
      <alignment horizontal="center" vertical="center" wrapText="1"/>
    </xf>
    <xf numFmtId="164" fontId="8" fillId="5" borderId="20" xfId="0" applyNumberFormat="1" applyFont="1" applyFill="1" applyBorder="1" applyAlignment="1">
      <alignment horizontal="center" vertical="center" wrapText="1"/>
    </xf>
    <xf numFmtId="164" fontId="6" fillId="5" borderId="44" xfId="0" applyNumberFormat="1" applyFont="1" applyFill="1" applyBorder="1" applyAlignment="1">
      <alignment horizontal="center" vertical="center"/>
    </xf>
    <xf numFmtId="1" fontId="3" fillId="5" borderId="19" xfId="0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165" fontId="10" fillId="0" borderId="3" xfId="3" applyNumberFormat="1" applyFont="1" applyBorder="1" applyAlignment="1">
      <alignment horizontal="center" vertical="center" wrapText="1"/>
    </xf>
    <xf numFmtId="0" fontId="0" fillId="5" borderId="0" xfId="0" applyFill="1" applyAlignment="1">
      <alignment horizontal="left" vertical="center"/>
    </xf>
    <xf numFmtId="0" fontId="0" fillId="5" borderId="0" xfId="0" applyFill="1"/>
    <xf numFmtId="44" fontId="0" fillId="0" borderId="0" xfId="2" applyFont="1" applyAlignment="1">
      <alignment horizontal="left" vertical="center"/>
    </xf>
    <xf numFmtId="165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14" xfId="0" applyNumberFormat="1" applyBorder="1"/>
    <xf numFmtId="0" fontId="10" fillId="0" borderId="3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50" xfId="0" applyFont="1" applyBorder="1" applyAlignment="1">
      <alignment wrapText="1"/>
    </xf>
    <xf numFmtId="0" fontId="3" fillId="0" borderId="51" xfId="0" applyFont="1" applyBorder="1"/>
    <xf numFmtId="0" fontId="3" fillId="0" borderId="52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10" fontId="10" fillId="0" borderId="3" xfId="3" applyNumberFormat="1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10" fontId="9" fillId="5" borderId="3" xfId="0" applyNumberFormat="1" applyFont="1" applyFill="1" applyBorder="1" applyAlignment="1">
      <alignment horizontal="center" vertical="center" wrapText="1"/>
    </xf>
    <xf numFmtId="165" fontId="9" fillId="5" borderId="3" xfId="0" applyNumberFormat="1" applyFont="1" applyFill="1" applyBorder="1" applyAlignment="1">
      <alignment horizontal="center" vertical="center" wrapText="1"/>
    </xf>
    <xf numFmtId="164" fontId="9" fillId="5" borderId="4" xfId="0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4" fontId="10" fillId="5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5" borderId="0" xfId="0" applyFont="1" applyFill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49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9680-EFA3-4D72-A36B-E6FA1E489817}">
  <dimension ref="B1:K18"/>
  <sheetViews>
    <sheetView showGridLines="0" tabSelected="1" zoomScale="85" zoomScaleNormal="85" workbookViewId="0"/>
  </sheetViews>
  <sheetFormatPr defaultRowHeight="15" x14ac:dyDescent="0.25"/>
  <cols>
    <col min="1" max="1" width="3.7109375" customWidth="1"/>
    <col min="4" max="4" width="46" customWidth="1"/>
    <col min="5" max="5" width="26.7109375" customWidth="1"/>
    <col min="6" max="6" width="22.42578125" customWidth="1"/>
    <col min="7" max="7" width="17" customWidth="1"/>
    <col min="8" max="8" width="22.140625" customWidth="1"/>
    <col min="9" max="9" width="29.85546875" customWidth="1"/>
    <col min="10" max="10" width="26.42578125" customWidth="1"/>
    <col min="11" max="11" width="17.42578125" customWidth="1"/>
  </cols>
  <sheetData>
    <row r="1" spans="2:11" ht="15.75" x14ac:dyDescent="0.25"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</row>
    <row r="2" spans="2:11" ht="15.75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</row>
    <row r="3" spans="2:11" ht="15.75" thickBot="1" x14ac:dyDescent="0.3"/>
    <row r="4" spans="2:11" x14ac:dyDescent="0.25">
      <c r="B4" s="9"/>
      <c r="C4" s="6"/>
      <c r="D4" s="6"/>
      <c r="E4" s="6"/>
      <c r="F4" s="6"/>
      <c r="G4" s="6"/>
      <c r="H4" s="6"/>
      <c r="I4" s="6"/>
      <c r="J4" s="6"/>
      <c r="K4" s="10"/>
    </row>
    <row r="5" spans="2:11" ht="15.75" x14ac:dyDescent="0.25">
      <c r="B5" s="2"/>
      <c r="C5" s="187" t="s">
        <v>2</v>
      </c>
      <c r="D5" s="187"/>
      <c r="E5" s="187"/>
      <c r="F5" s="187"/>
      <c r="G5" s="187"/>
      <c r="H5" s="187"/>
      <c r="I5" s="187"/>
      <c r="J5" s="187"/>
      <c r="K5" s="8"/>
    </row>
    <row r="6" spans="2:11" ht="15.75" thickBot="1" x14ac:dyDescent="0.3">
      <c r="B6" s="2"/>
      <c r="K6" s="8"/>
    </row>
    <row r="7" spans="2:11" ht="42.75" customHeight="1" x14ac:dyDescent="0.25">
      <c r="B7" s="2"/>
      <c r="C7" s="188" t="s">
        <v>3</v>
      </c>
      <c r="D7" s="189"/>
      <c r="E7" s="84" t="s">
        <v>4</v>
      </c>
      <c r="F7" s="84" t="s">
        <v>5</v>
      </c>
      <c r="G7" s="84" t="s">
        <v>157</v>
      </c>
      <c r="H7" s="84" t="s">
        <v>158</v>
      </c>
      <c r="I7" s="84" t="s">
        <v>6</v>
      </c>
      <c r="J7" s="85" t="s">
        <v>7</v>
      </c>
      <c r="K7" s="8"/>
    </row>
    <row r="8" spans="2:11" ht="58.5" customHeight="1" thickBot="1" x14ac:dyDescent="0.3">
      <c r="B8" s="2"/>
      <c r="C8" s="190" t="s">
        <v>8</v>
      </c>
      <c r="D8" s="191"/>
      <c r="E8" s="86">
        <v>1</v>
      </c>
      <c r="F8" s="86">
        <v>2</v>
      </c>
      <c r="G8" s="87">
        <f>'CUSTOS DE MÃO DE OBRA'!F140</f>
        <v>0</v>
      </c>
      <c r="H8" s="88">
        <v>2</v>
      </c>
      <c r="I8" s="89">
        <f>G8*H8</f>
        <v>0</v>
      </c>
      <c r="J8" s="90">
        <f>I8*30</f>
        <v>0</v>
      </c>
      <c r="K8" s="8"/>
    </row>
    <row r="9" spans="2:11" ht="37.5" customHeight="1" thickBot="1" x14ac:dyDescent="0.3">
      <c r="B9" s="2"/>
      <c r="C9" s="190" t="s">
        <v>9</v>
      </c>
      <c r="D9" s="191"/>
      <c r="E9" s="86">
        <v>1</v>
      </c>
      <c r="F9" s="86">
        <v>2</v>
      </c>
      <c r="G9" s="87">
        <f>'CUSTOS DE MÃO DE OBRA'!G140</f>
        <v>0</v>
      </c>
      <c r="H9" s="88">
        <v>2</v>
      </c>
      <c r="I9" s="89">
        <f>G9*H9</f>
        <v>0</v>
      </c>
      <c r="J9" s="90">
        <f>I9*30</f>
        <v>0</v>
      </c>
      <c r="K9" s="8"/>
    </row>
    <row r="10" spans="2:11" ht="15.75" thickBot="1" x14ac:dyDescent="0.3">
      <c r="B10" s="2"/>
      <c r="C10" s="192" t="s">
        <v>10</v>
      </c>
      <c r="D10" s="193"/>
      <c r="E10" s="193"/>
      <c r="F10" s="193"/>
      <c r="G10" s="193"/>
      <c r="H10" s="194"/>
      <c r="I10" s="91">
        <f>I8+I9</f>
        <v>0</v>
      </c>
      <c r="J10" s="91">
        <f>J8+J9</f>
        <v>0</v>
      </c>
      <c r="K10" s="8"/>
    </row>
    <row r="11" spans="2:11" x14ac:dyDescent="0.25">
      <c r="B11" s="2"/>
      <c r="C11" s="92"/>
      <c r="D11" s="92"/>
      <c r="E11" s="92"/>
      <c r="F11" s="92"/>
      <c r="G11" s="92"/>
      <c r="H11" s="92"/>
      <c r="I11" s="93"/>
      <c r="J11" s="93"/>
      <c r="K11" s="8"/>
    </row>
    <row r="12" spans="2:11" ht="15.75" thickBot="1" x14ac:dyDescent="0.3">
      <c r="B12" s="2"/>
      <c r="K12" s="8"/>
    </row>
    <row r="13" spans="2:11" ht="16.5" thickBot="1" x14ac:dyDescent="0.3">
      <c r="B13" s="2"/>
      <c r="C13" s="183" t="s">
        <v>11</v>
      </c>
      <c r="D13" s="184"/>
      <c r="E13" s="184"/>
      <c r="F13" s="184"/>
      <c r="G13" s="184"/>
      <c r="H13" s="184"/>
      <c r="I13" s="185"/>
      <c r="J13" s="98">
        <f>J10</f>
        <v>0</v>
      </c>
      <c r="K13" s="8"/>
    </row>
    <row r="14" spans="2:11" ht="15.75" thickBot="1" x14ac:dyDescent="0.3">
      <c r="B14" s="94"/>
      <c r="C14" s="95"/>
      <c r="D14" s="95"/>
      <c r="E14" s="95"/>
      <c r="F14" s="95"/>
      <c r="G14" s="95"/>
      <c r="H14" s="95"/>
      <c r="I14" s="95"/>
      <c r="J14" s="156"/>
      <c r="K14" s="96"/>
    </row>
    <row r="15" spans="2:11" x14ac:dyDescent="0.25">
      <c r="J15" s="12"/>
    </row>
    <row r="16" spans="2:11" x14ac:dyDescent="0.25">
      <c r="J16" s="12"/>
    </row>
    <row r="17" spans="4:10" x14ac:dyDescent="0.25">
      <c r="J17" s="12"/>
    </row>
    <row r="18" spans="4:10" ht="15.75" x14ac:dyDescent="0.3">
      <c r="D18" s="97"/>
    </row>
  </sheetData>
  <mergeCells count="8">
    <mergeCell ref="C13:I13"/>
    <mergeCell ref="B1:K1"/>
    <mergeCell ref="B2:K2"/>
    <mergeCell ref="C5:J5"/>
    <mergeCell ref="C7:D7"/>
    <mergeCell ref="C8:D8"/>
    <mergeCell ref="C9:D9"/>
    <mergeCell ref="C10:H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4925-AFC7-48BF-A1A7-8E923EC7F54B}">
  <dimension ref="B1:N145"/>
  <sheetViews>
    <sheetView showGridLines="0" topLeftCell="A99" zoomScaleNormal="100" workbookViewId="0">
      <selection activeCell="F115" sqref="F115"/>
    </sheetView>
  </sheetViews>
  <sheetFormatPr defaultRowHeight="15" x14ac:dyDescent="0.25"/>
  <cols>
    <col min="1" max="1" width="3.5703125" customWidth="1"/>
    <col min="2" max="2" width="9.28515625" customWidth="1"/>
    <col min="3" max="3" width="9.28515625" style="22" customWidth="1"/>
    <col min="4" max="4" width="58" customWidth="1"/>
    <col min="5" max="5" width="13.85546875" style="17" customWidth="1"/>
    <col min="6" max="6" width="17" style="17" customWidth="1"/>
    <col min="7" max="7" width="19.140625" customWidth="1"/>
    <col min="8" max="8" width="11.7109375" style="23" bestFit="1" customWidth="1"/>
    <col min="9" max="9" width="11.7109375" bestFit="1" customWidth="1"/>
    <col min="10" max="10" width="12.7109375" bestFit="1" customWidth="1"/>
  </cols>
  <sheetData>
    <row r="1" spans="2:7" ht="15.75" thickBot="1" x14ac:dyDescent="0.3"/>
    <row r="2" spans="2:7" ht="15.75" customHeight="1" thickBot="1" x14ac:dyDescent="0.3">
      <c r="B2" s="223" t="s">
        <v>12</v>
      </c>
      <c r="C2" s="224"/>
      <c r="D2" s="224"/>
      <c r="E2" s="224"/>
      <c r="F2" s="224"/>
      <c r="G2" s="224"/>
    </row>
    <row r="3" spans="2:7" x14ac:dyDescent="0.25">
      <c r="B3" s="249"/>
      <c r="C3" s="250"/>
      <c r="D3" s="251"/>
      <c r="E3" s="158"/>
      <c r="F3" s="159"/>
      <c r="G3" s="160"/>
    </row>
    <row r="4" spans="2:7" x14ac:dyDescent="0.25">
      <c r="B4" s="239" t="s">
        <v>13</v>
      </c>
      <c r="C4" s="240"/>
      <c r="D4" s="240"/>
      <c r="E4" s="240"/>
      <c r="F4" s="240"/>
      <c r="G4" s="241"/>
    </row>
    <row r="5" spans="2:7" x14ac:dyDescent="0.25">
      <c r="B5" s="239" t="s">
        <v>14</v>
      </c>
      <c r="C5" s="240"/>
      <c r="D5" s="240"/>
      <c r="E5" s="240"/>
      <c r="F5" s="240"/>
      <c r="G5" s="241"/>
    </row>
    <row r="6" spans="2:7" x14ac:dyDescent="0.25">
      <c r="B6" s="239"/>
      <c r="C6" s="240"/>
      <c r="D6" s="240"/>
      <c r="E6" s="240"/>
      <c r="F6" s="240"/>
      <c r="G6" s="241"/>
    </row>
    <row r="7" spans="2:7" ht="15.75" thickBot="1" x14ac:dyDescent="0.3">
      <c r="B7" s="242" t="s">
        <v>15</v>
      </c>
      <c r="C7" s="243"/>
      <c r="D7" s="243"/>
      <c r="E7" s="243"/>
      <c r="F7" s="243"/>
      <c r="G7" s="244"/>
    </row>
    <row r="8" spans="2:7" ht="15.75" thickBot="1" x14ac:dyDescent="0.3">
      <c r="B8" s="161"/>
      <c r="C8" s="162"/>
      <c r="D8" s="163"/>
      <c r="E8" s="60"/>
      <c r="F8" s="60"/>
      <c r="G8" s="164"/>
    </row>
    <row r="9" spans="2:7" ht="15.75" thickBot="1" x14ac:dyDescent="0.3">
      <c r="B9" s="206" t="s">
        <v>165</v>
      </c>
      <c r="C9" s="207"/>
      <c r="D9" s="207"/>
      <c r="E9" s="207"/>
      <c r="F9" s="207"/>
      <c r="G9" s="207"/>
    </row>
    <row r="10" spans="2:7" ht="15.75" thickBot="1" x14ac:dyDescent="0.3">
      <c r="B10" s="30"/>
      <c r="C10" s="165"/>
      <c r="D10" s="166"/>
      <c r="E10" s="62"/>
      <c r="F10" s="62"/>
      <c r="G10" s="63"/>
    </row>
    <row r="11" spans="2:7" ht="15.75" thickBot="1" x14ac:dyDescent="0.3">
      <c r="B11" s="206" t="s">
        <v>16</v>
      </c>
      <c r="C11" s="207"/>
      <c r="D11" s="207"/>
      <c r="E11" s="207"/>
      <c r="F11" s="207"/>
      <c r="G11" s="207"/>
    </row>
    <row r="12" spans="2:7" ht="15.75" customHeight="1" thickBot="1" x14ac:dyDescent="0.3">
      <c r="B12" s="252" t="s">
        <v>17</v>
      </c>
      <c r="C12" s="252"/>
      <c r="D12" s="252"/>
      <c r="E12" s="252"/>
      <c r="F12" s="252"/>
      <c r="G12" s="252"/>
    </row>
    <row r="13" spans="2:7" ht="15.75" customHeight="1" thickBot="1" x14ac:dyDescent="0.3">
      <c r="B13" s="253" t="s">
        <v>18</v>
      </c>
      <c r="C13" s="253"/>
      <c r="D13" s="253"/>
      <c r="E13" s="253"/>
      <c r="F13" s="253"/>
      <c r="G13" s="253"/>
    </row>
    <row r="14" spans="2:7" ht="15.75" customHeight="1" thickBot="1" x14ac:dyDescent="0.3">
      <c r="B14" s="253" t="s">
        <v>160</v>
      </c>
      <c r="C14" s="253"/>
      <c r="D14" s="253"/>
      <c r="E14" s="253"/>
      <c r="F14" s="253"/>
      <c r="G14" s="253"/>
    </row>
    <row r="15" spans="2:7" ht="15.75" customHeight="1" thickBot="1" x14ac:dyDescent="0.3">
      <c r="B15" s="253" t="s">
        <v>19</v>
      </c>
      <c r="C15" s="253"/>
      <c r="D15" s="253"/>
      <c r="E15" s="253"/>
      <c r="F15" s="253"/>
      <c r="G15" s="253"/>
    </row>
    <row r="16" spans="2:7" ht="15.75" thickBot="1" x14ac:dyDescent="0.3">
      <c r="B16" s="167"/>
      <c r="C16" s="165"/>
      <c r="D16" s="166"/>
      <c r="E16" s="62"/>
      <c r="F16" s="62"/>
      <c r="G16" s="63"/>
    </row>
    <row r="17" spans="2:8" ht="15.75" thickBot="1" x14ac:dyDescent="0.3">
      <c r="B17" s="247" t="s">
        <v>16</v>
      </c>
      <c r="C17" s="248"/>
      <c r="D17" s="248"/>
      <c r="E17" s="248"/>
      <c r="F17" s="248"/>
      <c r="G17" s="248"/>
    </row>
    <row r="18" spans="2:8" ht="15.75" customHeight="1" thickBot="1" x14ac:dyDescent="0.3">
      <c r="B18" s="253" t="s">
        <v>20</v>
      </c>
      <c r="C18" s="253"/>
      <c r="D18" s="253"/>
      <c r="E18" s="253"/>
      <c r="F18" s="253"/>
      <c r="G18" s="253"/>
    </row>
    <row r="19" spans="2:8" ht="15.75" customHeight="1" thickBot="1" x14ac:dyDescent="0.3">
      <c r="B19" s="253" t="s">
        <v>21</v>
      </c>
      <c r="C19" s="253"/>
      <c r="D19" s="253"/>
      <c r="E19" s="253"/>
      <c r="F19" s="253"/>
      <c r="G19" s="253"/>
    </row>
    <row r="20" spans="2:8" ht="15.75" thickBot="1" x14ac:dyDescent="0.3">
      <c r="B20" s="34"/>
      <c r="C20" s="168"/>
      <c r="D20" s="166"/>
      <c r="E20" s="62"/>
      <c r="F20" s="62"/>
      <c r="G20" s="63"/>
    </row>
    <row r="21" spans="2:8" x14ac:dyDescent="0.25">
      <c r="B21" s="247" t="s">
        <v>22</v>
      </c>
      <c r="C21" s="248"/>
      <c r="D21" s="248"/>
      <c r="E21" s="248"/>
      <c r="F21" s="248"/>
      <c r="G21" s="248"/>
    </row>
    <row r="22" spans="2:8" ht="15.75" thickBot="1" x14ac:dyDescent="0.3">
      <c r="B22" s="245" t="s">
        <v>23</v>
      </c>
      <c r="C22" s="246"/>
      <c r="D22" s="246"/>
      <c r="E22" s="246"/>
      <c r="F22" s="246"/>
      <c r="G22" s="246"/>
    </row>
    <row r="23" spans="2:8" ht="15.75" thickBot="1" x14ac:dyDescent="0.3">
      <c r="B23" s="236" t="s">
        <v>24</v>
      </c>
      <c r="C23" s="237"/>
      <c r="D23" s="237"/>
      <c r="E23" s="238"/>
      <c r="F23" s="37" t="s">
        <v>25</v>
      </c>
      <c r="G23" s="37" t="s">
        <v>25</v>
      </c>
    </row>
    <row r="24" spans="2:8" ht="15.75" thickBot="1" x14ac:dyDescent="0.3">
      <c r="B24" s="217" t="s">
        <v>26</v>
      </c>
      <c r="C24" s="218"/>
      <c r="D24" s="218"/>
      <c r="E24" s="219"/>
      <c r="F24" s="179">
        <v>0</v>
      </c>
      <c r="G24" s="179">
        <v>0</v>
      </c>
    </row>
    <row r="25" spans="2:8" ht="39.75" customHeight="1" thickBot="1" x14ac:dyDescent="0.3">
      <c r="B25" s="217" t="s">
        <v>27</v>
      </c>
      <c r="C25" s="218"/>
      <c r="D25" s="218"/>
      <c r="E25" s="219"/>
      <c r="F25" s="180" t="s">
        <v>28</v>
      </c>
      <c r="G25" s="181" t="s">
        <v>29</v>
      </c>
    </row>
    <row r="26" spans="2:8" ht="15.75" thickBot="1" x14ac:dyDescent="0.3">
      <c r="B26" s="217" t="s">
        <v>30</v>
      </c>
      <c r="C26" s="218"/>
      <c r="D26" s="218"/>
      <c r="E26" s="219"/>
      <c r="F26" s="182"/>
      <c r="G26" s="182"/>
    </row>
    <row r="27" spans="2:8" ht="15.75" thickBot="1" x14ac:dyDescent="0.3">
      <c r="B27" s="34"/>
      <c r="C27" s="36"/>
      <c r="D27" s="20"/>
      <c r="E27" s="35"/>
      <c r="F27" s="35"/>
      <c r="G27" s="20"/>
    </row>
    <row r="28" spans="2:8" ht="15.75" thickBot="1" x14ac:dyDescent="0.3">
      <c r="B28" s="206" t="s">
        <v>31</v>
      </c>
      <c r="C28" s="207"/>
      <c r="D28" s="207"/>
      <c r="E28" s="207"/>
      <c r="F28" s="207"/>
      <c r="G28" s="207"/>
      <c r="H28" s="23" t="s">
        <v>32</v>
      </c>
    </row>
    <row r="29" spans="2:8" ht="37.5" customHeight="1" thickBot="1" x14ac:dyDescent="0.3">
      <c r="B29" s="208" t="s">
        <v>33</v>
      </c>
      <c r="C29" s="209"/>
      <c r="D29" s="209"/>
      <c r="E29" s="210"/>
      <c r="F29" s="99" t="s">
        <v>28</v>
      </c>
      <c r="G29" s="40" t="s">
        <v>29</v>
      </c>
    </row>
    <row r="30" spans="2:8" ht="33" customHeight="1" thickBot="1" x14ac:dyDescent="0.3">
      <c r="B30" s="41">
        <v>1</v>
      </c>
      <c r="C30" s="199" t="s">
        <v>34</v>
      </c>
      <c r="D30" s="201"/>
      <c r="E30" s="41" t="s">
        <v>35</v>
      </c>
      <c r="F30" s="100" t="s">
        <v>36</v>
      </c>
      <c r="G30" s="42" t="s">
        <v>36</v>
      </c>
    </row>
    <row r="31" spans="2:8" ht="15.75" customHeight="1" thickBot="1" x14ac:dyDescent="0.3">
      <c r="B31" s="37" t="s">
        <v>37</v>
      </c>
      <c r="C31" s="197" t="s">
        <v>38</v>
      </c>
      <c r="D31" s="216"/>
      <c r="E31" s="198"/>
      <c r="F31" s="179">
        <f>F24</f>
        <v>0</v>
      </c>
      <c r="G31" s="179">
        <f>G24</f>
        <v>0</v>
      </c>
      <c r="H31" s="153"/>
    </row>
    <row r="32" spans="2:8" ht="15.75" customHeight="1" thickBot="1" x14ac:dyDescent="0.3">
      <c r="B32" s="44" t="s">
        <v>39</v>
      </c>
      <c r="C32" s="197" t="s">
        <v>40</v>
      </c>
      <c r="D32" s="198"/>
      <c r="E32" s="45">
        <v>0</v>
      </c>
      <c r="F32" s="179">
        <f>E32*F31</f>
        <v>0</v>
      </c>
      <c r="G32" s="179">
        <f>E32*G31</f>
        <v>0</v>
      </c>
      <c r="H32" s="153"/>
    </row>
    <row r="33" spans="2:10" ht="15.75" customHeight="1" thickBot="1" x14ac:dyDescent="0.3">
      <c r="B33" s="79" t="s">
        <v>41</v>
      </c>
      <c r="C33" s="216" t="s">
        <v>166</v>
      </c>
      <c r="D33" s="198"/>
      <c r="E33" s="45">
        <v>0</v>
      </c>
      <c r="F33" s="39">
        <v>0</v>
      </c>
      <c r="G33" s="39">
        <v>0</v>
      </c>
      <c r="H33" s="153"/>
    </row>
    <row r="34" spans="2:10" ht="15.75" customHeight="1" thickBot="1" x14ac:dyDescent="0.3">
      <c r="B34" s="79" t="s">
        <v>42</v>
      </c>
      <c r="C34" s="216" t="s">
        <v>159</v>
      </c>
      <c r="D34" s="198"/>
      <c r="E34" s="45">
        <v>0</v>
      </c>
      <c r="F34" s="78">
        <v>0</v>
      </c>
      <c r="G34" s="78">
        <f>(((G31+G32)/220)*20%)*7*16</f>
        <v>0</v>
      </c>
      <c r="H34" s="153"/>
      <c r="I34" s="12"/>
    </row>
    <row r="35" spans="2:10" ht="15.75" thickBot="1" x14ac:dyDescent="0.3">
      <c r="B35" s="202" t="s">
        <v>43</v>
      </c>
      <c r="C35" s="195"/>
      <c r="D35" s="195"/>
      <c r="E35" s="195"/>
      <c r="F35" s="46">
        <f>SUM(F31:F34)</f>
        <v>0</v>
      </c>
      <c r="G35" s="46">
        <f>SUM(G31:G34)</f>
        <v>0</v>
      </c>
      <c r="H35" s="153"/>
      <c r="I35" s="12"/>
      <c r="J35" s="12"/>
    </row>
    <row r="36" spans="2:10" ht="15.75" thickBot="1" x14ac:dyDescent="0.3">
      <c r="B36" s="34"/>
      <c r="C36" s="36"/>
      <c r="D36" s="20"/>
      <c r="E36" s="35"/>
      <c r="F36" s="35"/>
      <c r="G36" s="20"/>
      <c r="I36" s="12"/>
    </row>
    <row r="37" spans="2:10" ht="15.75" thickBot="1" x14ac:dyDescent="0.3">
      <c r="B37" s="206" t="s">
        <v>44</v>
      </c>
      <c r="C37" s="207"/>
      <c r="D37" s="207"/>
      <c r="E37" s="207"/>
      <c r="F37" s="207"/>
      <c r="G37" s="207"/>
    </row>
    <row r="38" spans="2:10" ht="15.75" thickBot="1" x14ac:dyDescent="0.3">
      <c r="B38" s="7"/>
      <c r="C38" s="26"/>
      <c r="D38" s="27"/>
      <c r="E38" s="28"/>
      <c r="F38" s="28"/>
      <c r="G38" s="20"/>
    </row>
    <row r="39" spans="2:10" ht="15.75" thickBot="1" x14ac:dyDescent="0.3">
      <c r="B39" s="206" t="s">
        <v>45</v>
      </c>
      <c r="C39" s="207"/>
      <c r="D39" s="207"/>
      <c r="E39" s="207"/>
      <c r="F39" s="207"/>
      <c r="G39" s="207"/>
    </row>
    <row r="40" spans="2:10" ht="38.25" customHeight="1" thickBot="1" x14ac:dyDescent="0.3">
      <c r="B40" s="208" t="s">
        <v>33</v>
      </c>
      <c r="C40" s="209"/>
      <c r="D40" s="209"/>
      <c r="E40" s="210"/>
      <c r="F40" s="99" t="s">
        <v>28</v>
      </c>
      <c r="G40" s="40" t="s">
        <v>29</v>
      </c>
    </row>
    <row r="41" spans="2:10" ht="29.25" thickBot="1" x14ac:dyDescent="0.3">
      <c r="B41" s="41" t="s">
        <v>46</v>
      </c>
      <c r="C41" s="199" t="s">
        <v>47</v>
      </c>
      <c r="D41" s="201"/>
      <c r="E41" s="41" t="s">
        <v>35</v>
      </c>
      <c r="F41" s="41" t="s">
        <v>36</v>
      </c>
      <c r="G41" s="41" t="s">
        <v>36</v>
      </c>
    </row>
    <row r="42" spans="2:10" ht="15.75" thickBot="1" x14ac:dyDescent="0.3">
      <c r="B42" s="38" t="s">
        <v>37</v>
      </c>
      <c r="C42" s="197" t="s">
        <v>48</v>
      </c>
      <c r="D42" s="198"/>
      <c r="E42" s="43">
        <v>0</v>
      </c>
      <c r="F42" s="39">
        <f>$E$42*F35</f>
        <v>0</v>
      </c>
      <c r="G42" s="39">
        <f>$E$42*G35</f>
        <v>0</v>
      </c>
    </row>
    <row r="43" spans="2:10" ht="15.75" thickBot="1" x14ac:dyDescent="0.3">
      <c r="B43" s="38" t="s">
        <v>39</v>
      </c>
      <c r="C43" s="197" t="s">
        <v>49</v>
      </c>
      <c r="D43" s="198"/>
      <c r="E43" s="43">
        <v>0</v>
      </c>
      <c r="F43" s="39">
        <f>$E$43*F35</f>
        <v>0</v>
      </c>
      <c r="G43" s="39">
        <f>$E$43*G35</f>
        <v>0</v>
      </c>
    </row>
    <row r="44" spans="2:10" ht="15.75" thickBot="1" x14ac:dyDescent="0.3">
      <c r="B44" s="38" t="s">
        <v>50</v>
      </c>
      <c r="C44" s="197" t="s">
        <v>51</v>
      </c>
      <c r="D44" s="198"/>
      <c r="E44" s="43">
        <v>0</v>
      </c>
      <c r="F44" s="39">
        <f>$E$44*F35</f>
        <v>0</v>
      </c>
      <c r="G44" s="39">
        <f>$E$44*G35</f>
        <v>0</v>
      </c>
    </row>
    <row r="45" spans="2:10" ht="15.75" thickBot="1" x14ac:dyDescent="0.3">
      <c r="B45" s="199" t="s">
        <v>52</v>
      </c>
      <c r="C45" s="200"/>
      <c r="D45" s="201"/>
      <c r="E45" s="47">
        <f>SUM(E42:E44)</f>
        <v>0</v>
      </c>
      <c r="F45" s="48">
        <f>SUM(F42:F44)</f>
        <v>0</v>
      </c>
      <c r="G45" s="48">
        <f>SUM(G42:G44)</f>
        <v>0</v>
      </c>
    </row>
    <row r="46" spans="2:10" ht="15.75" thickBot="1" x14ac:dyDescent="0.3">
      <c r="B46" s="41" t="s">
        <v>53</v>
      </c>
      <c r="C46" s="197" t="s">
        <v>54</v>
      </c>
      <c r="D46" s="198"/>
      <c r="E46" s="43">
        <f>E45*E60</f>
        <v>0</v>
      </c>
      <c r="F46" s="39">
        <f>$E$46*F35</f>
        <v>0</v>
      </c>
      <c r="G46" s="39">
        <f>$E$46*G35</f>
        <v>0</v>
      </c>
    </row>
    <row r="47" spans="2:10" ht="15.75" thickBot="1" x14ac:dyDescent="0.3">
      <c r="B47" s="199" t="s">
        <v>43</v>
      </c>
      <c r="C47" s="200"/>
      <c r="D47" s="201"/>
      <c r="E47" s="47">
        <f>E46+E45</f>
        <v>0</v>
      </c>
      <c r="F47" s="48">
        <f>F46+F45</f>
        <v>0</v>
      </c>
      <c r="G47" s="48">
        <f>G46+G45</f>
        <v>0</v>
      </c>
    </row>
    <row r="48" spans="2:10" ht="15.75" thickBot="1" x14ac:dyDescent="0.3">
      <c r="B48" s="34"/>
      <c r="C48" s="36"/>
      <c r="D48" s="20"/>
      <c r="E48" s="35"/>
      <c r="F48" s="35"/>
      <c r="G48" s="20"/>
    </row>
    <row r="49" spans="2:8" ht="15.75" customHeight="1" thickBot="1" x14ac:dyDescent="0.3">
      <c r="B49" s="223" t="s">
        <v>55</v>
      </c>
      <c r="C49" s="224"/>
      <c r="D49" s="224"/>
      <c r="E49" s="224"/>
      <c r="F49" s="224"/>
      <c r="G49" s="224"/>
    </row>
    <row r="50" spans="2:8" ht="39" customHeight="1" thickBot="1" x14ac:dyDescent="0.3">
      <c r="B50" s="208" t="s">
        <v>33</v>
      </c>
      <c r="C50" s="209"/>
      <c r="D50" s="209"/>
      <c r="E50" s="210"/>
      <c r="F50" s="99" t="s">
        <v>28</v>
      </c>
      <c r="G50" s="40" t="s">
        <v>29</v>
      </c>
    </row>
    <row r="51" spans="2:8" ht="29.25" thickBot="1" x14ac:dyDescent="0.3">
      <c r="B51" s="41" t="s">
        <v>56</v>
      </c>
      <c r="C51" s="199" t="s">
        <v>57</v>
      </c>
      <c r="D51" s="201"/>
      <c r="E51" s="41" t="s">
        <v>35</v>
      </c>
      <c r="F51" s="41" t="s">
        <v>36</v>
      </c>
      <c r="G51" s="41" t="s">
        <v>36</v>
      </c>
    </row>
    <row r="52" spans="2:8" ht="15.75" thickBot="1" x14ac:dyDescent="0.3">
      <c r="B52" s="38" t="s">
        <v>37</v>
      </c>
      <c r="C52" s="197" t="s">
        <v>58</v>
      </c>
      <c r="D52" s="198"/>
      <c r="E52" s="43">
        <v>0</v>
      </c>
      <c r="F52" s="39">
        <f>$E$52*F35</f>
        <v>0</v>
      </c>
      <c r="G52" s="39">
        <f>$E$52*G35</f>
        <v>0</v>
      </c>
      <c r="H52" s="24"/>
    </row>
    <row r="53" spans="2:8" ht="15.75" thickBot="1" x14ac:dyDescent="0.3">
      <c r="B53" s="38" t="s">
        <v>39</v>
      </c>
      <c r="C53" s="197" t="s">
        <v>59</v>
      </c>
      <c r="D53" s="198"/>
      <c r="E53" s="43">
        <v>0</v>
      </c>
      <c r="F53" s="39">
        <f>$E$53*F35</f>
        <v>0</v>
      </c>
      <c r="G53" s="39">
        <f>$E$53*G35</f>
        <v>0</v>
      </c>
      <c r="H53" s="24"/>
    </row>
    <row r="54" spans="2:8" ht="15.75" thickBot="1" x14ac:dyDescent="0.3">
      <c r="B54" s="38" t="s">
        <v>50</v>
      </c>
      <c r="C54" s="197" t="s">
        <v>60</v>
      </c>
      <c r="D54" s="198"/>
      <c r="E54" s="43">
        <v>0</v>
      </c>
      <c r="F54" s="39">
        <f>$E$54*F35</f>
        <v>0</v>
      </c>
      <c r="G54" s="39">
        <f>$E$54*G35</f>
        <v>0</v>
      </c>
      <c r="H54" s="24"/>
    </row>
    <row r="55" spans="2:8" ht="15.75" thickBot="1" x14ac:dyDescent="0.3">
      <c r="B55" s="38" t="s">
        <v>53</v>
      </c>
      <c r="C55" s="197" t="s">
        <v>61</v>
      </c>
      <c r="D55" s="198"/>
      <c r="E55" s="43">
        <v>0</v>
      </c>
      <c r="F55" s="39">
        <f>$E$55*F35</f>
        <v>0</v>
      </c>
      <c r="G55" s="39">
        <f>$E$55*G35</f>
        <v>0</v>
      </c>
      <c r="H55" s="24"/>
    </row>
    <row r="56" spans="2:8" ht="15.75" thickBot="1" x14ac:dyDescent="0.3">
      <c r="B56" s="38" t="s">
        <v>62</v>
      </c>
      <c r="C56" s="197" t="s">
        <v>63</v>
      </c>
      <c r="D56" s="198"/>
      <c r="E56" s="43">
        <v>0</v>
      </c>
      <c r="F56" s="39">
        <f>$E$56*F35</f>
        <v>0</v>
      </c>
      <c r="G56" s="39">
        <f>$E$56*G35</f>
        <v>0</v>
      </c>
      <c r="H56" s="24"/>
    </row>
    <row r="57" spans="2:8" ht="15.75" thickBot="1" x14ac:dyDescent="0.3">
      <c r="B57" s="38" t="s">
        <v>41</v>
      </c>
      <c r="C57" s="197" t="s">
        <v>64</v>
      </c>
      <c r="D57" s="198"/>
      <c r="E57" s="43">
        <v>0</v>
      </c>
      <c r="F57" s="39">
        <f>$E$57*F35</f>
        <v>0</v>
      </c>
      <c r="G57" s="39">
        <f>$E$57*G35</f>
        <v>0</v>
      </c>
      <c r="H57" s="24"/>
    </row>
    <row r="58" spans="2:8" ht="15.75" thickBot="1" x14ac:dyDescent="0.3">
      <c r="B58" s="38" t="s">
        <v>42</v>
      </c>
      <c r="C58" s="197" t="s">
        <v>65</v>
      </c>
      <c r="D58" s="198"/>
      <c r="E58" s="43">
        <v>0</v>
      </c>
      <c r="F58" s="39">
        <f>$E$58*F35</f>
        <v>0</v>
      </c>
      <c r="G58" s="39">
        <f>$E$58*G35</f>
        <v>0</v>
      </c>
      <c r="H58" s="24"/>
    </row>
    <row r="59" spans="2:8" ht="15.75" thickBot="1" x14ac:dyDescent="0.3">
      <c r="B59" s="38" t="s">
        <v>66</v>
      </c>
      <c r="C59" s="197" t="s">
        <v>67</v>
      </c>
      <c r="D59" s="198"/>
      <c r="E59" s="43">
        <v>0</v>
      </c>
      <c r="F59" s="39">
        <f>$E$59*F35</f>
        <v>0</v>
      </c>
      <c r="G59" s="39">
        <f>$E$59*G35</f>
        <v>0</v>
      </c>
      <c r="H59" s="24"/>
    </row>
    <row r="60" spans="2:8" ht="15.75" thickBot="1" x14ac:dyDescent="0.3">
      <c r="B60" s="199" t="s">
        <v>68</v>
      </c>
      <c r="C60" s="200"/>
      <c r="D60" s="201"/>
      <c r="E60" s="47">
        <f>SUM(E52:E59)</f>
        <v>0</v>
      </c>
      <c r="F60" s="48">
        <f>SUM(F52:F59)</f>
        <v>0</v>
      </c>
      <c r="G60" s="48">
        <f>SUM(G52:G59)</f>
        <v>0</v>
      </c>
    </row>
    <row r="61" spans="2:8" ht="15.75" thickBot="1" x14ac:dyDescent="0.3">
      <c r="B61" s="34"/>
      <c r="C61" s="36"/>
      <c r="D61" s="20"/>
      <c r="E61" s="35"/>
      <c r="F61" s="35"/>
      <c r="G61" s="20"/>
    </row>
    <row r="62" spans="2:8" ht="15.75" customHeight="1" thickBot="1" x14ac:dyDescent="0.3">
      <c r="B62" s="223" t="s">
        <v>69</v>
      </c>
      <c r="C62" s="224"/>
      <c r="D62" s="224"/>
      <c r="E62" s="224"/>
      <c r="F62" s="224"/>
      <c r="G62" s="224"/>
    </row>
    <row r="63" spans="2:8" ht="38.25" customHeight="1" thickBot="1" x14ac:dyDescent="0.3">
      <c r="B63" s="233" t="s">
        <v>33</v>
      </c>
      <c r="C63" s="234"/>
      <c r="D63" s="234"/>
      <c r="E63" s="235"/>
      <c r="F63" s="111" t="s">
        <v>28</v>
      </c>
      <c r="G63" s="112" t="s">
        <v>29</v>
      </c>
    </row>
    <row r="64" spans="2:8" ht="15.75" customHeight="1" thickBot="1" x14ac:dyDescent="0.3">
      <c r="B64" s="113" t="s">
        <v>70</v>
      </c>
      <c r="C64" s="230" t="s">
        <v>71</v>
      </c>
      <c r="D64" s="231"/>
      <c r="E64" s="232"/>
      <c r="F64" s="114" t="s">
        <v>36</v>
      </c>
      <c r="G64" s="113" t="s">
        <v>36</v>
      </c>
    </row>
    <row r="65" spans="2:10" ht="15.75" customHeight="1" thickBot="1" x14ac:dyDescent="0.3">
      <c r="B65" s="115" t="s">
        <v>37</v>
      </c>
      <c r="C65" s="227" t="s">
        <v>164</v>
      </c>
      <c r="D65" s="228"/>
      <c r="E65" s="229"/>
      <c r="F65" s="177">
        <v>0</v>
      </c>
      <c r="G65" s="177">
        <v>0</v>
      </c>
    </row>
    <row r="66" spans="2:10" ht="15.75" customHeight="1" thickBot="1" x14ac:dyDescent="0.3">
      <c r="B66" s="115" t="s">
        <v>39</v>
      </c>
      <c r="C66" s="227" t="s">
        <v>163</v>
      </c>
      <c r="D66" s="228"/>
      <c r="E66" s="229"/>
      <c r="F66" s="116">
        <v>0</v>
      </c>
      <c r="G66" s="116">
        <v>0</v>
      </c>
      <c r="H66" s="153"/>
      <c r="I66" s="12"/>
      <c r="J66" s="12"/>
    </row>
    <row r="67" spans="2:10" ht="15.75" customHeight="1" thickBot="1" x14ac:dyDescent="0.3">
      <c r="B67" s="115" t="s">
        <v>50</v>
      </c>
      <c r="C67" s="220" t="s">
        <v>162</v>
      </c>
      <c r="D67" s="221"/>
      <c r="E67" s="222"/>
      <c r="F67" s="116">
        <v>0</v>
      </c>
      <c r="G67" s="178">
        <v>0</v>
      </c>
    </row>
    <row r="68" spans="2:10" ht="15.75" customHeight="1" thickBot="1" x14ac:dyDescent="0.3">
      <c r="B68" s="115" t="s">
        <v>53</v>
      </c>
      <c r="C68" s="227" t="s">
        <v>108</v>
      </c>
      <c r="D68" s="228"/>
      <c r="E68" s="229"/>
      <c r="F68" s="116">
        <v>0</v>
      </c>
      <c r="G68" s="116">
        <v>0</v>
      </c>
    </row>
    <row r="69" spans="2:10" ht="15.75" customHeight="1" thickBot="1" x14ac:dyDescent="0.3">
      <c r="B69" s="115" t="s">
        <v>62</v>
      </c>
      <c r="C69" s="227" t="s">
        <v>161</v>
      </c>
      <c r="D69" s="228"/>
      <c r="E69" s="229"/>
      <c r="F69" s="116">
        <v>0</v>
      </c>
      <c r="G69" s="116">
        <v>0</v>
      </c>
    </row>
    <row r="70" spans="2:10" ht="15.75" thickBot="1" x14ac:dyDescent="0.3">
      <c r="B70" s="115" t="s">
        <v>41</v>
      </c>
      <c r="C70" s="227" t="s">
        <v>161</v>
      </c>
      <c r="D70" s="228"/>
      <c r="E70" s="229"/>
      <c r="F70" s="83">
        <v>0</v>
      </c>
      <c r="G70" s="83">
        <v>0</v>
      </c>
    </row>
    <row r="71" spans="2:10" ht="15.75" thickBot="1" x14ac:dyDescent="0.3">
      <c r="B71" s="213" t="s">
        <v>43</v>
      </c>
      <c r="C71" s="213"/>
      <c r="D71" s="213"/>
      <c r="E71" s="213"/>
      <c r="F71" s="117">
        <f>SUM(F65:F70)</f>
        <v>0</v>
      </c>
      <c r="G71" s="117">
        <f>SUM(G65:G70)</f>
        <v>0</v>
      </c>
    </row>
    <row r="72" spans="2:10" ht="15.75" thickBot="1" x14ac:dyDescent="0.3">
      <c r="B72" s="118"/>
      <c r="C72" s="108"/>
      <c r="D72" s="109"/>
      <c r="E72" s="110"/>
      <c r="F72" s="110"/>
      <c r="G72" s="119"/>
    </row>
    <row r="73" spans="2:10" ht="15.75" customHeight="1" thickBot="1" x14ac:dyDescent="0.3">
      <c r="B73" s="225" t="s">
        <v>72</v>
      </c>
      <c r="C73" s="226"/>
      <c r="D73" s="226"/>
      <c r="E73" s="226"/>
      <c r="F73" s="226"/>
      <c r="G73" s="226"/>
    </row>
    <row r="74" spans="2:10" ht="36.75" thickBot="1" x14ac:dyDescent="0.3">
      <c r="B74" s="208" t="s">
        <v>33</v>
      </c>
      <c r="C74" s="209"/>
      <c r="D74" s="209"/>
      <c r="E74" s="210"/>
      <c r="F74" s="99" t="s">
        <v>28</v>
      </c>
      <c r="G74" s="40" t="s">
        <v>29</v>
      </c>
    </row>
    <row r="75" spans="2:10" ht="15.75" thickBot="1" x14ac:dyDescent="0.3">
      <c r="B75" s="41">
        <v>2</v>
      </c>
      <c r="C75" s="195" t="s">
        <v>73</v>
      </c>
      <c r="D75" s="195"/>
      <c r="E75" s="195"/>
      <c r="F75" s="42" t="s">
        <v>36</v>
      </c>
      <c r="G75" s="41" t="s">
        <v>36</v>
      </c>
    </row>
    <row r="76" spans="2:10" ht="15.75" thickBot="1" x14ac:dyDescent="0.3">
      <c r="B76" s="38" t="s">
        <v>46</v>
      </c>
      <c r="C76" s="196" t="s">
        <v>74</v>
      </c>
      <c r="D76" s="196"/>
      <c r="E76" s="196"/>
      <c r="F76" s="39">
        <f>F47</f>
        <v>0</v>
      </c>
      <c r="G76" s="39">
        <f>G47</f>
        <v>0</v>
      </c>
    </row>
    <row r="77" spans="2:10" ht="15.75" thickBot="1" x14ac:dyDescent="0.3">
      <c r="B77" s="38" t="s">
        <v>56</v>
      </c>
      <c r="C77" s="196" t="s">
        <v>57</v>
      </c>
      <c r="D77" s="196"/>
      <c r="E77" s="196"/>
      <c r="F77" s="39">
        <f>F60</f>
        <v>0</v>
      </c>
      <c r="G77" s="39">
        <f>G60</f>
        <v>0</v>
      </c>
    </row>
    <row r="78" spans="2:10" ht="15.75" thickBot="1" x14ac:dyDescent="0.3">
      <c r="B78" s="38" t="s">
        <v>70</v>
      </c>
      <c r="C78" s="196" t="s">
        <v>71</v>
      </c>
      <c r="D78" s="196"/>
      <c r="E78" s="196"/>
      <c r="F78" s="39">
        <f>F71</f>
        <v>0</v>
      </c>
      <c r="G78" s="39">
        <f>G71</f>
        <v>0</v>
      </c>
    </row>
    <row r="79" spans="2:10" ht="15.75" thickBot="1" x14ac:dyDescent="0.3">
      <c r="B79" s="195" t="s">
        <v>43</v>
      </c>
      <c r="C79" s="195"/>
      <c r="D79" s="195"/>
      <c r="E79" s="195"/>
      <c r="F79" s="49">
        <f>SUM(F76:F78)</f>
        <v>0</v>
      </c>
      <c r="G79" s="49">
        <f>SUM(G76:G78)</f>
        <v>0</v>
      </c>
    </row>
    <row r="80" spans="2:10" ht="15.75" thickBot="1" x14ac:dyDescent="0.3">
      <c r="B80" s="34"/>
      <c r="C80" s="36"/>
      <c r="D80" s="20"/>
      <c r="E80" s="35"/>
      <c r="F80" s="35"/>
      <c r="G80" s="20"/>
    </row>
    <row r="81" spans="2:14" ht="15.75" thickBot="1" x14ac:dyDescent="0.3">
      <c r="B81" s="206" t="s">
        <v>75</v>
      </c>
      <c r="C81" s="207"/>
      <c r="D81" s="207"/>
      <c r="E81" s="207"/>
      <c r="F81" s="207"/>
      <c r="G81" s="207"/>
    </row>
    <row r="82" spans="2:14" ht="36.75" thickBot="1" x14ac:dyDescent="0.3">
      <c r="B82" s="208" t="s">
        <v>33</v>
      </c>
      <c r="C82" s="209"/>
      <c r="D82" s="209"/>
      <c r="E82" s="210"/>
      <c r="F82" s="99" t="s">
        <v>28</v>
      </c>
      <c r="G82" s="40" t="s">
        <v>29</v>
      </c>
      <c r="N82" s="21"/>
    </row>
    <row r="83" spans="2:14" ht="15.75" thickBot="1" x14ac:dyDescent="0.3">
      <c r="B83" s="41">
        <v>3</v>
      </c>
      <c r="C83" s="199" t="s">
        <v>76</v>
      </c>
      <c r="D83" s="201"/>
      <c r="E83" s="41" t="s">
        <v>77</v>
      </c>
      <c r="F83" s="42" t="s">
        <v>36</v>
      </c>
      <c r="G83" s="41" t="s">
        <v>36</v>
      </c>
    </row>
    <row r="84" spans="2:14" ht="15.75" thickBot="1" x14ac:dyDescent="0.3">
      <c r="B84" s="38" t="s">
        <v>37</v>
      </c>
      <c r="C84" s="211" t="s">
        <v>78</v>
      </c>
      <c r="D84" s="212"/>
      <c r="E84" s="43">
        <v>0</v>
      </c>
      <c r="F84" s="101">
        <f>$E$84*F35</f>
        <v>0</v>
      </c>
      <c r="G84" s="39">
        <f>$E$84*G35</f>
        <v>0</v>
      </c>
    </row>
    <row r="85" spans="2:14" ht="15.75" thickBot="1" x14ac:dyDescent="0.3">
      <c r="B85" s="38" t="s">
        <v>39</v>
      </c>
      <c r="C85" s="211" t="s">
        <v>79</v>
      </c>
      <c r="D85" s="212"/>
      <c r="E85" s="43">
        <f>E84*E59</f>
        <v>0</v>
      </c>
      <c r="F85" s="101">
        <f>$E$85*F35</f>
        <v>0</v>
      </c>
      <c r="G85" s="39">
        <f>$E$85*G35</f>
        <v>0</v>
      </c>
    </row>
    <row r="86" spans="2:14" ht="15.75" thickBot="1" x14ac:dyDescent="0.3">
      <c r="B86" s="38" t="s">
        <v>50</v>
      </c>
      <c r="C86" s="211" t="s">
        <v>80</v>
      </c>
      <c r="D86" s="212"/>
      <c r="E86" s="43">
        <v>0</v>
      </c>
      <c r="F86" s="101">
        <f>$E$86*F35</f>
        <v>0</v>
      </c>
      <c r="G86" s="39">
        <f>$E$86*G35</f>
        <v>0</v>
      </c>
      <c r="I86" s="23"/>
    </row>
    <row r="87" spans="2:14" ht="15.75" thickBot="1" x14ac:dyDescent="0.3">
      <c r="B87" s="38" t="s">
        <v>53</v>
      </c>
      <c r="C87" s="211" t="s">
        <v>81</v>
      </c>
      <c r="D87" s="212"/>
      <c r="E87" s="43">
        <v>0</v>
      </c>
      <c r="F87" s="101">
        <f>$E$87*F35</f>
        <v>0</v>
      </c>
      <c r="G87" s="39">
        <f>$E$87*G35</f>
        <v>0</v>
      </c>
    </row>
    <row r="88" spans="2:14" ht="15.75" thickBot="1" x14ac:dyDescent="0.3">
      <c r="B88" s="38" t="s">
        <v>62</v>
      </c>
      <c r="C88" s="211" t="s">
        <v>82</v>
      </c>
      <c r="D88" s="212"/>
      <c r="E88" s="43">
        <f>E87*E60</f>
        <v>0</v>
      </c>
      <c r="F88" s="101">
        <f>$E$88*F35</f>
        <v>0</v>
      </c>
      <c r="G88" s="39">
        <f>$E$88*G35</f>
        <v>0</v>
      </c>
    </row>
    <row r="89" spans="2:14" ht="15.75" thickBot="1" x14ac:dyDescent="0.3">
      <c r="B89" s="38" t="s">
        <v>41</v>
      </c>
      <c r="C89" s="211" t="s">
        <v>83</v>
      </c>
      <c r="D89" s="212"/>
      <c r="E89" s="43">
        <f>40%*E59*E87</f>
        <v>0</v>
      </c>
      <c r="F89" s="101">
        <f>$E$89*F35</f>
        <v>0</v>
      </c>
      <c r="G89" s="39">
        <f>$E$89*G35</f>
        <v>0</v>
      </c>
    </row>
    <row r="90" spans="2:14" ht="15.75" thickBot="1" x14ac:dyDescent="0.3">
      <c r="B90" s="199" t="s">
        <v>43</v>
      </c>
      <c r="C90" s="200"/>
      <c r="D90" s="201"/>
      <c r="E90" s="47">
        <f>SUM(E84:E89)</f>
        <v>0</v>
      </c>
      <c r="F90" s="49">
        <f>SUM(F84:F89)</f>
        <v>0</v>
      </c>
      <c r="G90" s="49">
        <f>SUM(G84:G89)</f>
        <v>0</v>
      </c>
    </row>
    <row r="91" spans="2:14" ht="15.75" thickBot="1" x14ac:dyDescent="0.3">
      <c r="B91" s="50"/>
      <c r="C91" s="51"/>
      <c r="D91" s="51"/>
      <c r="E91" s="35"/>
      <c r="F91" s="35"/>
      <c r="G91" s="20"/>
    </row>
    <row r="92" spans="2:14" ht="15.75" thickBot="1" x14ac:dyDescent="0.3">
      <c r="B92" s="206" t="s">
        <v>84</v>
      </c>
      <c r="C92" s="207"/>
      <c r="D92" s="207"/>
      <c r="E92" s="207"/>
      <c r="F92" s="207"/>
      <c r="G92" s="207"/>
    </row>
    <row r="93" spans="2:14" ht="36.75" customHeight="1" thickBot="1" x14ac:dyDescent="0.3">
      <c r="B93" s="208" t="s">
        <v>33</v>
      </c>
      <c r="C93" s="209"/>
      <c r="D93" s="209"/>
      <c r="E93" s="210"/>
      <c r="F93" s="99" t="s">
        <v>28</v>
      </c>
      <c r="G93" s="40" t="s">
        <v>29</v>
      </c>
    </row>
    <row r="94" spans="2:14" ht="15.75" thickBot="1" x14ac:dyDescent="0.3">
      <c r="B94" s="41" t="s">
        <v>85</v>
      </c>
      <c r="C94" s="199" t="s">
        <v>86</v>
      </c>
      <c r="D94" s="201"/>
      <c r="E94" s="41" t="s">
        <v>77</v>
      </c>
      <c r="F94" s="42" t="s">
        <v>36</v>
      </c>
      <c r="G94" s="41" t="s">
        <v>36</v>
      </c>
    </row>
    <row r="95" spans="2:14" ht="15.75" thickBot="1" x14ac:dyDescent="0.3">
      <c r="B95" s="38" t="s">
        <v>37</v>
      </c>
      <c r="C95" s="197" t="s">
        <v>49</v>
      </c>
      <c r="D95" s="198"/>
      <c r="E95" s="52">
        <v>0</v>
      </c>
      <c r="F95" s="103">
        <f>$E$95*F35</f>
        <v>0</v>
      </c>
      <c r="G95" s="39">
        <f>$E$95*G35</f>
        <v>0</v>
      </c>
    </row>
    <row r="96" spans="2:14" ht="15.75" thickBot="1" x14ac:dyDescent="0.3">
      <c r="B96" s="38" t="s">
        <v>39</v>
      </c>
      <c r="C96" s="197" t="s">
        <v>86</v>
      </c>
      <c r="D96" s="198"/>
      <c r="E96" s="52">
        <v>0</v>
      </c>
      <c r="F96" s="103">
        <f>$E$96*F35</f>
        <v>0</v>
      </c>
      <c r="G96" s="39">
        <f>$E$96*G35</f>
        <v>0</v>
      </c>
    </row>
    <row r="97" spans="2:10" ht="15.75" thickBot="1" x14ac:dyDescent="0.3">
      <c r="B97" s="38" t="s">
        <v>50</v>
      </c>
      <c r="C97" s="197" t="s">
        <v>87</v>
      </c>
      <c r="D97" s="198"/>
      <c r="E97" s="52">
        <v>0</v>
      </c>
      <c r="F97" s="103">
        <f>$E$97*F35</f>
        <v>0</v>
      </c>
      <c r="G97" s="39">
        <f>$E$97*G35</f>
        <v>0</v>
      </c>
    </row>
    <row r="98" spans="2:10" ht="15.75" thickBot="1" x14ac:dyDescent="0.3">
      <c r="B98" s="38" t="s">
        <v>53</v>
      </c>
      <c r="C98" s="197" t="s">
        <v>88</v>
      </c>
      <c r="D98" s="198"/>
      <c r="E98" s="43">
        <v>0</v>
      </c>
      <c r="F98" s="101">
        <f>$E$98*F35</f>
        <v>0</v>
      </c>
      <c r="G98" s="39">
        <f>$E$98*G35</f>
        <v>0</v>
      </c>
    </row>
    <row r="99" spans="2:10" ht="15.75" thickBot="1" x14ac:dyDescent="0.3">
      <c r="B99" s="38" t="s">
        <v>62</v>
      </c>
      <c r="C99" s="197" t="s">
        <v>89</v>
      </c>
      <c r="D99" s="198"/>
      <c r="E99" s="43">
        <v>0</v>
      </c>
      <c r="F99" s="101">
        <f>$E$99*F35</f>
        <v>0</v>
      </c>
      <c r="G99" s="39">
        <f>$E$99*G35</f>
        <v>0</v>
      </c>
    </row>
    <row r="100" spans="2:10" ht="15.75" thickBot="1" x14ac:dyDescent="0.3">
      <c r="B100" s="38" t="s">
        <v>41</v>
      </c>
      <c r="C100" s="197" t="s">
        <v>90</v>
      </c>
      <c r="D100" s="198"/>
      <c r="E100" s="43">
        <v>0</v>
      </c>
      <c r="F100" s="39">
        <v>0</v>
      </c>
      <c r="G100" s="39">
        <v>0</v>
      </c>
    </row>
    <row r="101" spans="2:10" ht="15.75" thickBot="1" x14ac:dyDescent="0.3">
      <c r="B101" s="199" t="s">
        <v>52</v>
      </c>
      <c r="C101" s="200"/>
      <c r="D101" s="201"/>
      <c r="E101" s="47">
        <f>SUM(E95:E100)</f>
        <v>0</v>
      </c>
      <c r="F101" s="102">
        <f>SUM(F95:F100)</f>
        <v>0</v>
      </c>
      <c r="G101" s="48">
        <f>SUM(G95:G100)</f>
        <v>0</v>
      </c>
    </row>
    <row r="102" spans="2:10" ht="15.75" thickBot="1" x14ac:dyDescent="0.3">
      <c r="B102" s="41" t="s">
        <v>42</v>
      </c>
      <c r="C102" s="197" t="s">
        <v>54</v>
      </c>
      <c r="D102" s="198"/>
      <c r="E102" s="43">
        <f>E101*E60</f>
        <v>0</v>
      </c>
      <c r="F102" s="101">
        <f>$E$102*F35</f>
        <v>0</v>
      </c>
      <c r="G102" s="39">
        <f>$E$102*G35</f>
        <v>0</v>
      </c>
    </row>
    <row r="103" spans="2:10" ht="15.75" thickBot="1" x14ac:dyDescent="0.3">
      <c r="B103" s="199" t="s">
        <v>43</v>
      </c>
      <c r="C103" s="200"/>
      <c r="D103" s="201"/>
      <c r="E103" s="47">
        <f>E102+E101</f>
        <v>0</v>
      </c>
      <c r="F103" s="151">
        <f>F102+F101</f>
        <v>0</v>
      </c>
      <c r="G103" s="152">
        <f>G102+G101</f>
        <v>0</v>
      </c>
    </row>
    <row r="104" spans="2:10" s="149" customFormat="1" ht="15.75" thickBot="1" x14ac:dyDescent="0.3">
      <c r="B104" s="170"/>
      <c r="C104" s="171"/>
      <c r="D104" s="171"/>
      <c r="E104" s="172"/>
      <c r="F104" s="173"/>
      <c r="G104" s="174"/>
      <c r="H104" s="148"/>
    </row>
    <row r="105" spans="2:10" ht="36.75" customHeight="1" thickBot="1" x14ac:dyDescent="0.3">
      <c r="B105" s="203" t="s">
        <v>33</v>
      </c>
      <c r="C105" s="214"/>
      <c r="D105" s="214"/>
      <c r="E105" s="215"/>
      <c r="F105" s="99" t="s">
        <v>28</v>
      </c>
      <c r="G105" s="40" t="s">
        <v>29</v>
      </c>
    </row>
    <row r="106" spans="2:10" ht="15.75" customHeight="1" thickBot="1" x14ac:dyDescent="0.3">
      <c r="B106" s="41" t="s">
        <v>152</v>
      </c>
      <c r="C106" s="199" t="s">
        <v>153</v>
      </c>
      <c r="D106" s="200"/>
      <c r="E106" s="201"/>
      <c r="F106" s="41" t="s">
        <v>36</v>
      </c>
      <c r="G106" s="41" t="s">
        <v>36</v>
      </c>
    </row>
    <row r="107" spans="2:10" ht="15.75" customHeight="1" thickBot="1" x14ac:dyDescent="0.3">
      <c r="B107" s="38" t="s">
        <v>37</v>
      </c>
      <c r="C107" s="197" t="s">
        <v>154</v>
      </c>
      <c r="D107" s="216"/>
      <c r="E107" s="198"/>
      <c r="F107" s="175">
        <v>0</v>
      </c>
      <c r="G107" s="175">
        <v>0</v>
      </c>
      <c r="H107" s="150"/>
    </row>
    <row r="108" spans="2:10" ht="15.75" customHeight="1" thickBot="1" x14ac:dyDescent="0.3">
      <c r="B108" s="199" t="s">
        <v>43</v>
      </c>
      <c r="C108" s="200"/>
      <c r="D108" s="200"/>
      <c r="E108" s="200"/>
      <c r="F108" s="176">
        <f>F107</f>
        <v>0</v>
      </c>
      <c r="G108" s="48">
        <f>G107</f>
        <v>0</v>
      </c>
      <c r="H108" s="150"/>
    </row>
    <row r="109" spans="2:10" ht="15.75" customHeight="1" thickBot="1" x14ac:dyDescent="0.3">
      <c r="B109" s="199" t="s">
        <v>155</v>
      </c>
      <c r="C109" s="200"/>
      <c r="D109" s="200"/>
      <c r="E109" s="200"/>
      <c r="F109" s="49">
        <f>F103+F108</f>
        <v>0</v>
      </c>
      <c r="G109" s="49">
        <f>G103+G108</f>
        <v>0</v>
      </c>
      <c r="H109" s="150"/>
    </row>
    <row r="110" spans="2:10" ht="15.75" thickBot="1" x14ac:dyDescent="0.3">
      <c r="B110" s="120"/>
      <c r="C110" s="157"/>
      <c r="D110" s="157"/>
      <c r="E110" s="169"/>
      <c r="F110" s="147"/>
      <c r="G110" s="53"/>
    </row>
    <row r="111" spans="2:10" ht="15.75" thickBot="1" x14ac:dyDescent="0.3">
      <c r="B111" s="206" t="s">
        <v>91</v>
      </c>
      <c r="C111" s="207"/>
      <c r="D111" s="207"/>
      <c r="E111" s="207"/>
      <c r="F111" s="207"/>
      <c r="G111" s="207"/>
    </row>
    <row r="112" spans="2:10" ht="36.75" thickBot="1" x14ac:dyDescent="0.3">
      <c r="B112" s="203" t="s">
        <v>33</v>
      </c>
      <c r="C112" s="204"/>
      <c r="D112" s="204"/>
      <c r="E112" s="205"/>
      <c r="F112" s="99" t="s">
        <v>28</v>
      </c>
      <c r="G112" s="40" t="s">
        <v>29</v>
      </c>
      <c r="J112" s="25"/>
    </row>
    <row r="113" spans="2:9" ht="15.75" thickBot="1" x14ac:dyDescent="0.3">
      <c r="B113" s="41">
        <v>5</v>
      </c>
      <c r="C113" s="195" t="s">
        <v>92</v>
      </c>
      <c r="D113" s="195"/>
      <c r="E113" s="195"/>
      <c r="F113" s="42" t="s">
        <v>36</v>
      </c>
      <c r="G113" s="42" t="s">
        <v>36</v>
      </c>
    </row>
    <row r="114" spans="2:9" ht="15.75" thickBot="1" x14ac:dyDescent="0.3">
      <c r="B114" s="38" t="s">
        <v>37</v>
      </c>
      <c r="C114" s="196" t="s">
        <v>93</v>
      </c>
      <c r="D114" s="196"/>
      <c r="E114" s="196"/>
      <c r="F114" s="107">
        <f>'UNIFORMES-EPI''s'!$F$20</f>
        <v>0</v>
      </c>
      <c r="G114" s="53">
        <f>'UNIFORMES-EPI''s'!$F$20</f>
        <v>0</v>
      </c>
    </row>
    <row r="115" spans="2:9" ht="15.75" thickBot="1" x14ac:dyDescent="0.3">
      <c r="B115" s="38" t="s">
        <v>39</v>
      </c>
      <c r="C115" s="196" t="s">
        <v>94</v>
      </c>
      <c r="D115" s="196"/>
      <c r="E115" s="196"/>
      <c r="F115" s="107">
        <f>'UTENSÍLIOS-EQUIPAMENTOS'!F11/('RESUMO - POSTO'!H8+'RESUMO - POSTO'!H9)</f>
        <v>0</v>
      </c>
      <c r="G115" s="53">
        <f>('UTENSÍLIOS-EQUIPAMENTOS'!F11/('RESUMO - POSTO'!H8+'RESUMO - POSTO'!H9))</f>
        <v>0</v>
      </c>
    </row>
    <row r="116" spans="2:9" ht="15.75" thickBot="1" x14ac:dyDescent="0.3">
      <c r="B116" s="54" t="s">
        <v>50</v>
      </c>
      <c r="C116" s="196" t="s">
        <v>90</v>
      </c>
      <c r="D116" s="196"/>
      <c r="E116" s="196"/>
      <c r="F116" s="107"/>
      <c r="G116" s="53"/>
    </row>
    <row r="117" spans="2:9" ht="15.75" thickBot="1" x14ac:dyDescent="0.3">
      <c r="B117" s="195" t="s">
        <v>68</v>
      </c>
      <c r="C117" s="195"/>
      <c r="D117" s="195"/>
      <c r="E117" s="195"/>
      <c r="F117" s="49">
        <f>SUM(F114:F116)</f>
        <v>0</v>
      </c>
      <c r="G117" s="49">
        <f>SUM(G114:G116)</f>
        <v>0</v>
      </c>
    </row>
    <row r="118" spans="2:9" ht="15.75" thickBot="1" x14ac:dyDescent="0.3">
      <c r="B118" s="30"/>
      <c r="C118" s="31"/>
      <c r="D118" s="32"/>
      <c r="E118" s="33"/>
      <c r="F118" s="33"/>
      <c r="G118" s="63"/>
    </row>
    <row r="119" spans="2:9" ht="15.75" thickBot="1" x14ac:dyDescent="0.3">
      <c r="B119" s="206" t="s">
        <v>95</v>
      </c>
      <c r="C119" s="207"/>
      <c r="D119" s="207"/>
      <c r="E119" s="207"/>
      <c r="F119" s="207"/>
      <c r="G119" s="207"/>
    </row>
    <row r="120" spans="2:9" ht="36.75" thickBot="1" x14ac:dyDescent="0.3">
      <c r="B120" s="203" t="s">
        <v>33</v>
      </c>
      <c r="C120" s="204"/>
      <c r="D120" s="204"/>
      <c r="E120" s="205"/>
      <c r="F120" s="99" t="s">
        <v>28</v>
      </c>
      <c r="G120" s="40" t="s">
        <v>29</v>
      </c>
    </row>
    <row r="121" spans="2:9" ht="29.25" thickBot="1" x14ac:dyDescent="0.3">
      <c r="B121" s="41">
        <v>6</v>
      </c>
      <c r="C121" s="199" t="s">
        <v>96</v>
      </c>
      <c r="D121" s="201"/>
      <c r="E121" s="41" t="s">
        <v>35</v>
      </c>
      <c r="F121" s="42" t="s">
        <v>36</v>
      </c>
      <c r="G121" s="41" t="s">
        <v>36</v>
      </c>
    </row>
    <row r="122" spans="2:9" ht="15.75" thickBot="1" x14ac:dyDescent="0.3">
      <c r="B122" s="38" t="s">
        <v>37</v>
      </c>
      <c r="C122" s="197" t="s">
        <v>97</v>
      </c>
      <c r="D122" s="198"/>
      <c r="E122" s="43">
        <v>0</v>
      </c>
      <c r="F122" s="101">
        <f>$E$122*F138</f>
        <v>0</v>
      </c>
      <c r="G122" s="39">
        <f>$E$122*G138</f>
        <v>0</v>
      </c>
      <c r="I122" s="21"/>
    </row>
    <row r="123" spans="2:9" ht="15.75" thickBot="1" x14ac:dyDescent="0.3">
      <c r="B123" s="38" t="s">
        <v>39</v>
      </c>
      <c r="C123" s="197" t="s">
        <v>98</v>
      </c>
      <c r="D123" s="198"/>
      <c r="E123" s="43">
        <v>0</v>
      </c>
      <c r="F123" s="101">
        <f>(F122+F138)*$E$123</f>
        <v>0</v>
      </c>
      <c r="G123" s="39">
        <f>(G122+G138)*$E$123</f>
        <v>0</v>
      </c>
      <c r="I123" s="21"/>
    </row>
    <row r="124" spans="2:9" ht="15.75" thickBot="1" x14ac:dyDescent="0.3">
      <c r="B124" s="38" t="s">
        <v>50</v>
      </c>
      <c r="C124" s="197" t="s">
        <v>99</v>
      </c>
      <c r="D124" s="198"/>
      <c r="E124" s="43"/>
      <c r="F124" s="101"/>
      <c r="G124" s="39"/>
    </row>
    <row r="125" spans="2:9" ht="15.75" thickBot="1" x14ac:dyDescent="0.3">
      <c r="B125" s="38" t="s">
        <v>53</v>
      </c>
      <c r="C125" s="197" t="s">
        <v>100</v>
      </c>
      <c r="D125" s="198"/>
      <c r="E125" s="43">
        <v>0</v>
      </c>
      <c r="F125" s="101">
        <f>($F$138+$F$122+$F$123)/(1-($E$125+$E$126+$E$127))*E125</f>
        <v>0</v>
      </c>
      <c r="G125" s="39">
        <f>($G$138+$G$122+$G$123)/(1-($E$125+$E$126+$E$127))*E125</f>
        <v>0</v>
      </c>
    </row>
    <row r="126" spans="2:9" ht="15.75" thickBot="1" x14ac:dyDescent="0.3">
      <c r="B126" s="38" t="s">
        <v>62</v>
      </c>
      <c r="C126" s="197" t="s">
        <v>101</v>
      </c>
      <c r="D126" s="198"/>
      <c r="E126" s="43">
        <v>0</v>
      </c>
      <c r="F126" s="13">
        <f>($F$138+$F$122+$F$123)/(1-($E$125+$E$126+$E$127))*E126</f>
        <v>0</v>
      </c>
      <c r="G126" s="39">
        <f>($G$138+$G$122+$G$123)/(1-($E$125+$E$126+$E$127))*E126</f>
        <v>0</v>
      </c>
    </row>
    <row r="127" spans="2:9" ht="15.75" thickBot="1" x14ac:dyDescent="0.3">
      <c r="B127" s="38" t="s">
        <v>41</v>
      </c>
      <c r="C127" s="197" t="s">
        <v>102</v>
      </c>
      <c r="D127" s="198"/>
      <c r="E127" s="43">
        <v>0</v>
      </c>
      <c r="F127" s="101">
        <f>($F$138+$F$122+$F$123)/(1-($E$125+$E$126+$E$127))*E127</f>
        <v>0</v>
      </c>
      <c r="G127" s="39">
        <f>($G$138+$G$122+$G$123)/(1-($E$125+$E$126+$E$127))*E127</f>
        <v>0</v>
      </c>
    </row>
    <row r="128" spans="2:9" ht="15.75" thickBot="1" x14ac:dyDescent="0.3">
      <c r="B128" s="199" t="s">
        <v>68</v>
      </c>
      <c r="C128" s="200"/>
      <c r="D128" s="201"/>
      <c r="E128" s="47">
        <f>SUM(E122:E127)</f>
        <v>0</v>
      </c>
      <c r="F128" s="49">
        <f>SUM(F122:F127)</f>
        <v>0</v>
      </c>
      <c r="G128" s="49">
        <f>SUM(G122:G127)</f>
        <v>0</v>
      </c>
    </row>
    <row r="129" spans="2:10" ht="15.75" thickBot="1" x14ac:dyDescent="0.3">
      <c r="B129" s="30"/>
      <c r="C129" s="31"/>
      <c r="D129" s="32"/>
      <c r="E129" s="33"/>
      <c r="F129" s="33"/>
      <c r="G129" s="63"/>
    </row>
    <row r="130" spans="2:10" ht="15.75" thickBot="1" x14ac:dyDescent="0.3">
      <c r="B130" s="206" t="s">
        <v>103</v>
      </c>
      <c r="C130" s="207"/>
      <c r="D130" s="207"/>
      <c r="E130" s="207"/>
      <c r="F130" s="207"/>
      <c r="G130" s="207"/>
    </row>
    <row r="131" spans="2:10" ht="36.75" thickBot="1" x14ac:dyDescent="0.3">
      <c r="B131" s="203" t="s">
        <v>33</v>
      </c>
      <c r="C131" s="204"/>
      <c r="D131" s="204"/>
      <c r="E131" s="205"/>
      <c r="F131" s="99" t="s">
        <v>28</v>
      </c>
      <c r="G131" s="40" t="s">
        <v>29</v>
      </c>
    </row>
    <row r="132" spans="2:10" ht="15.75" thickBot="1" x14ac:dyDescent="0.3">
      <c r="B132" s="55"/>
      <c r="C132" s="202" t="s">
        <v>104</v>
      </c>
      <c r="D132" s="202"/>
      <c r="E132" s="202"/>
      <c r="F132" s="42" t="s">
        <v>36</v>
      </c>
      <c r="G132" s="42" t="s">
        <v>36</v>
      </c>
    </row>
    <row r="133" spans="2:10" ht="15.75" thickBot="1" x14ac:dyDescent="0.3">
      <c r="B133" s="41" t="s">
        <v>37</v>
      </c>
      <c r="C133" s="196" t="s">
        <v>31</v>
      </c>
      <c r="D133" s="196"/>
      <c r="E133" s="196"/>
      <c r="F133" s="53">
        <f>F35</f>
        <v>0</v>
      </c>
      <c r="G133" s="53">
        <f>G35</f>
        <v>0</v>
      </c>
      <c r="H133" s="154"/>
      <c r="I133" s="12"/>
    </row>
    <row r="134" spans="2:10" ht="15.75" thickBot="1" x14ac:dyDescent="0.3">
      <c r="B134" s="41" t="s">
        <v>39</v>
      </c>
      <c r="C134" s="196" t="s">
        <v>44</v>
      </c>
      <c r="D134" s="196"/>
      <c r="E134" s="196"/>
      <c r="F134" s="53">
        <f>F79</f>
        <v>0</v>
      </c>
      <c r="G134" s="53">
        <f>G79</f>
        <v>0</v>
      </c>
      <c r="H134" s="154"/>
      <c r="I134" s="12"/>
    </row>
    <row r="135" spans="2:10" ht="15.75" thickBot="1" x14ac:dyDescent="0.3">
      <c r="B135" s="41" t="s">
        <v>50</v>
      </c>
      <c r="C135" s="196" t="s">
        <v>75</v>
      </c>
      <c r="D135" s="196"/>
      <c r="E135" s="196"/>
      <c r="F135" s="107">
        <f>F90</f>
        <v>0</v>
      </c>
      <c r="G135" s="53">
        <f>G90</f>
        <v>0</v>
      </c>
      <c r="H135" s="155"/>
      <c r="I135" s="12"/>
    </row>
    <row r="136" spans="2:10" ht="15.75" thickBot="1" x14ac:dyDescent="0.3">
      <c r="B136" s="41" t="s">
        <v>53</v>
      </c>
      <c r="C136" s="196" t="s">
        <v>156</v>
      </c>
      <c r="D136" s="196"/>
      <c r="E136" s="196"/>
      <c r="F136" s="107">
        <f>F109</f>
        <v>0</v>
      </c>
      <c r="G136" s="53">
        <f>G109</f>
        <v>0</v>
      </c>
      <c r="H136" s="155"/>
      <c r="I136" s="12"/>
    </row>
    <row r="137" spans="2:10" ht="15.75" thickBot="1" x14ac:dyDescent="0.3">
      <c r="B137" s="56" t="s">
        <v>62</v>
      </c>
      <c r="C137" s="196" t="s">
        <v>91</v>
      </c>
      <c r="D137" s="196"/>
      <c r="E137" s="196"/>
      <c r="F137" s="107">
        <f>F117</f>
        <v>0</v>
      </c>
      <c r="G137" s="53">
        <f>G117</f>
        <v>0</v>
      </c>
      <c r="H137" s="12"/>
      <c r="I137" s="12"/>
    </row>
    <row r="138" spans="2:10" ht="15.75" thickBot="1" x14ac:dyDescent="0.3">
      <c r="B138" s="195" t="s">
        <v>105</v>
      </c>
      <c r="C138" s="195"/>
      <c r="D138" s="195"/>
      <c r="E138" s="195"/>
      <c r="F138" s="57">
        <f>SUM(F133:F137)</f>
        <v>0</v>
      </c>
      <c r="G138" s="57">
        <f>SUM(G133:G137)</f>
        <v>0</v>
      </c>
      <c r="H138" s="29"/>
    </row>
    <row r="139" spans="2:10" ht="15.75" thickBot="1" x14ac:dyDescent="0.3">
      <c r="B139" s="58" t="s">
        <v>41</v>
      </c>
      <c r="C139" s="196" t="s">
        <v>106</v>
      </c>
      <c r="D139" s="196"/>
      <c r="E139" s="196"/>
      <c r="F139" s="107">
        <f>F128</f>
        <v>0</v>
      </c>
      <c r="G139" s="53">
        <f>G128</f>
        <v>0</v>
      </c>
      <c r="H139" s="12"/>
      <c r="I139" s="12"/>
    </row>
    <row r="140" spans="2:10" ht="15.75" thickBot="1" x14ac:dyDescent="0.3">
      <c r="B140" s="195" t="s">
        <v>107</v>
      </c>
      <c r="C140" s="195"/>
      <c r="D140" s="195"/>
      <c r="E140" s="195"/>
      <c r="F140" s="49">
        <f>F138+F139</f>
        <v>0</v>
      </c>
      <c r="G140" s="59">
        <f>G138+G139</f>
        <v>0</v>
      </c>
      <c r="H140" s="153"/>
      <c r="I140" s="153"/>
      <c r="J140" s="12"/>
    </row>
    <row r="141" spans="2:10" x14ac:dyDescent="0.25">
      <c r="B141" s="1"/>
      <c r="C141" s="1"/>
      <c r="D141" s="1"/>
      <c r="G141" s="12"/>
      <c r="H141" s="153"/>
      <c r="I141" s="12"/>
      <c r="J141" s="12"/>
    </row>
    <row r="142" spans="2:10" x14ac:dyDescent="0.25">
      <c r="G142" s="15"/>
      <c r="H142" s="153"/>
      <c r="I142" s="12"/>
    </row>
    <row r="143" spans="2:10" x14ac:dyDescent="0.25">
      <c r="G143" s="15"/>
      <c r="H143" s="153"/>
      <c r="I143" s="153"/>
      <c r="J143" s="12"/>
    </row>
    <row r="144" spans="2:10" x14ac:dyDescent="0.25">
      <c r="G144" s="16"/>
      <c r="H144" s="153"/>
      <c r="I144" s="12"/>
      <c r="J144" s="12"/>
    </row>
    <row r="145" spans="10:10" x14ac:dyDescent="0.25">
      <c r="J145" s="12"/>
    </row>
  </sheetData>
  <mergeCells count="123">
    <mergeCell ref="B23:E23"/>
    <mergeCell ref="B24:E24"/>
    <mergeCell ref="B2:G2"/>
    <mergeCell ref="B4:G4"/>
    <mergeCell ref="B5:G5"/>
    <mergeCell ref="B7:G7"/>
    <mergeCell ref="B22:G22"/>
    <mergeCell ref="B11:G11"/>
    <mergeCell ref="B17:G17"/>
    <mergeCell ref="B3:D3"/>
    <mergeCell ref="B21:G21"/>
    <mergeCell ref="B6:G6"/>
    <mergeCell ref="B9:G9"/>
    <mergeCell ref="B12:G12"/>
    <mergeCell ref="B13:G13"/>
    <mergeCell ref="B14:G14"/>
    <mergeCell ref="B15:G15"/>
    <mergeCell ref="B18:G18"/>
    <mergeCell ref="B19:G19"/>
    <mergeCell ref="B37:G37"/>
    <mergeCell ref="C31:E31"/>
    <mergeCell ref="B28:G28"/>
    <mergeCell ref="C46:D46"/>
    <mergeCell ref="B47:D47"/>
    <mergeCell ref="B49:G49"/>
    <mergeCell ref="C34:D34"/>
    <mergeCell ref="C95:D95"/>
    <mergeCell ref="C70:E70"/>
    <mergeCell ref="C64:E64"/>
    <mergeCell ref="C94:D94"/>
    <mergeCell ref="C68:E68"/>
    <mergeCell ref="C57:D57"/>
    <mergeCell ref="C58:D58"/>
    <mergeCell ref="C59:D59"/>
    <mergeCell ref="B60:D60"/>
    <mergeCell ref="B63:E63"/>
    <mergeCell ref="B79:E79"/>
    <mergeCell ref="B39:G39"/>
    <mergeCell ref="B25:E25"/>
    <mergeCell ref="B26:E26"/>
    <mergeCell ref="C32:D32"/>
    <mergeCell ref="B29:E29"/>
    <mergeCell ref="B35:E35"/>
    <mergeCell ref="C77:E77"/>
    <mergeCell ref="C78:E78"/>
    <mergeCell ref="C30:D30"/>
    <mergeCell ref="C33:D33"/>
    <mergeCell ref="C67:E67"/>
    <mergeCell ref="C43:D43"/>
    <mergeCell ref="B50:E50"/>
    <mergeCell ref="B40:E40"/>
    <mergeCell ref="C55:D55"/>
    <mergeCell ref="C56:D56"/>
    <mergeCell ref="C42:D42"/>
    <mergeCell ref="C44:D44"/>
    <mergeCell ref="B45:D45"/>
    <mergeCell ref="B62:G62"/>
    <mergeCell ref="C75:E75"/>
    <mergeCell ref="B73:G73"/>
    <mergeCell ref="C69:E69"/>
    <mergeCell ref="C65:E65"/>
    <mergeCell ref="C66:E66"/>
    <mergeCell ref="B117:E117"/>
    <mergeCell ref="B93:E93"/>
    <mergeCell ref="B92:G92"/>
    <mergeCell ref="C83:D83"/>
    <mergeCell ref="C84:D84"/>
    <mergeCell ref="B81:G81"/>
    <mergeCell ref="B71:E71"/>
    <mergeCell ref="B82:E82"/>
    <mergeCell ref="B74:E74"/>
    <mergeCell ref="C96:D96"/>
    <mergeCell ref="C97:D97"/>
    <mergeCell ref="C98:D98"/>
    <mergeCell ref="C85:D85"/>
    <mergeCell ref="C86:D86"/>
    <mergeCell ref="C87:D87"/>
    <mergeCell ref="C88:D88"/>
    <mergeCell ref="C89:D89"/>
    <mergeCell ref="B105:E105"/>
    <mergeCell ref="C113:E113"/>
    <mergeCell ref="C106:E106"/>
    <mergeCell ref="C107:E107"/>
    <mergeCell ref="B108:E108"/>
    <mergeCell ref="B109:E109"/>
    <mergeCell ref="C99:D99"/>
    <mergeCell ref="C121:D121"/>
    <mergeCell ref="B120:E120"/>
    <mergeCell ref="C122:D122"/>
    <mergeCell ref="C123:D123"/>
    <mergeCell ref="C124:D124"/>
    <mergeCell ref="C102:D102"/>
    <mergeCell ref="B103:D103"/>
    <mergeCell ref="C41:D41"/>
    <mergeCell ref="C139:E139"/>
    <mergeCell ref="C114:E114"/>
    <mergeCell ref="C100:D100"/>
    <mergeCell ref="B101:D101"/>
    <mergeCell ref="B112:E112"/>
    <mergeCell ref="B111:G111"/>
    <mergeCell ref="C125:D125"/>
    <mergeCell ref="C115:E115"/>
    <mergeCell ref="C116:E116"/>
    <mergeCell ref="C51:D51"/>
    <mergeCell ref="C52:D52"/>
    <mergeCell ref="C53:D53"/>
    <mergeCell ref="C54:D54"/>
    <mergeCell ref="B90:D90"/>
    <mergeCell ref="C76:E76"/>
    <mergeCell ref="B119:G119"/>
    <mergeCell ref="B140:E140"/>
    <mergeCell ref="C133:E133"/>
    <mergeCell ref="C134:E134"/>
    <mergeCell ref="C135:E135"/>
    <mergeCell ref="C136:E136"/>
    <mergeCell ref="C137:E137"/>
    <mergeCell ref="B138:E138"/>
    <mergeCell ref="C126:D126"/>
    <mergeCell ref="C127:D127"/>
    <mergeCell ref="B128:D128"/>
    <mergeCell ref="C132:E132"/>
    <mergeCell ref="B131:E131"/>
    <mergeCell ref="B130:G13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dimension ref="B1:O21"/>
  <sheetViews>
    <sheetView showGridLines="0" workbookViewId="0"/>
  </sheetViews>
  <sheetFormatPr defaultRowHeight="15" x14ac:dyDescent="0.25"/>
  <cols>
    <col min="1" max="1" width="3.5703125" customWidth="1"/>
    <col min="2" max="2" width="4.42578125" bestFit="1" customWidth="1"/>
    <col min="3" max="3" width="46.5703125" bestFit="1" customWidth="1"/>
    <col min="4" max="4" width="14.7109375" style="13" customWidth="1"/>
    <col min="5" max="5" width="12.85546875" bestFit="1" customWidth="1"/>
    <col min="6" max="7" width="12.85546875" style="12" customWidth="1"/>
    <col min="8" max="8" width="11.5703125" bestFit="1" customWidth="1"/>
    <col min="9" max="9" width="11.7109375" bestFit="1" customWidth="1"/>
    <col min="10" max="10" width="10.7109375" bestFit="1" customWidth="1"/>
  </cols>
  <sheetData>
    <row r="1" spans="2:15" ht="15.75" thickBot="1" x14ac:dyDescent="0.3"/>
    <row r="2" spans="2:15" ht="15.75" thickBot="1" x14ac:dyDescent="0.3">
      <c r="B2" s="192" t="s">
        <v>109</v>
      </c>
      <c r="C2" s="193"/>
      <c r="D2" s="193"/>
      <c r="E2" s="193"/>
      <c r="F2" s="193"/>
      <c r="G2" s="193"/>
      <c r="H2" s="194"/>
    </row>
    <row r="3" spans="2:15" ht="26.25" thickBot="1" x14ac:dyDescent="0.3">
      <c r="B3" s="122" t="s">
        <v>110</v>
      </c>
      <c r="C3" s="123" t="s">
        <v>111</v>
      </c>
      <c r="D3" s="124" t="s">
        <v>112</v>
      </c>
      <c r="E3" s="123" t="s">
        <v>113</v>
      </c>
      <c r="F3" s="124" t="s">
        <v>114</v>
      </c>
      <c r="G3" s="124" t="s">
        <v>115</v>
      </c>
      <c r="H3" s="125" t="s">
        <v>116</v>
      </c>
    </row>
    <row r="4" spans="2:15" x14ac:dyDescent="0.25">
      <c r="B4" s="126">
        <v>1</v>
      </c>
      <c r="C4" s="127" t="s">
        <v>117</v>
      </c>
      <c r="D4" s="141">
        <v>0</v>
      </c>
      <c r="E4" s="61">
        <v>2</v>
      </c>
      <c r="F4" s="128">
        <f>G4/30</f>
        <v>0</v>
      </c>
      <c r="G4" s="128">
        <f>(E4*D4*(30/6))</f>
        <v>0</v>
      </c>
      <c r="H4" s="121" t="s">
        <v>118</v>
      </c>
      <c r="I4" s="12"/>
      <c r="J4" s="12"/>
    </row>
    <row r="5" spans="2:15" x14ac:dyDescent="0.25">
      <c r="B5" s="72">
        <v>2</v>
      </c>
      <c r="C5" s="73" t="s">
        <v>119</v>
      </c>
      <c r="D5" s="142">
        <v>0</v>
      </c>
      <c r="E5" s="4">
        <v>2</v>
      </c>
      <c r="F5" s="11">
        <f t="shared" ref="F5:F17" si="0">G5/30</f>
        <v>0</v>
      </c>
      <c r="G5" s="11">
        <f t="shared" ref="G5:G11" si="1">(E5*D5*(30/6))</f>
        <v>0</v>
      </c>
      <c r="H5" s="14" t="s">
        <v>118</v>
      </c>
      <c r="I5" s="12"/>
      <c r="J5" s="12"/>
    </row>
    <row r="6" spans="2:15" x14ac:dyDescent="0.25">
      <c r="B6" s="72">
        <v>3</v>
      </c>
      <c r="C6" s="73" t="s">
        <v>120</v>
      </c>
      <c r="D6" s="142">
        <v>0</v>
      </c>
      <c r="E6" s="4">
        <v>2</v>
      </c>
      <c r="F6" s="11">
        <f t="shared" si="0"/>
        <v>0</v>
      </c>
      <c r="G6" s="11">
        <f t="shared" si="1"/>
        <v>0</v>
      </c>
      <c r="H6" s="14" t="s">
        <v>118</v>
      </c>
      <c r="I6" s="12"/>
      <c r="J6" s="12"/>
    </row>
    <row r="7" spans="2:15" x14ac:dyDescent="0.25">
      <c r="B7" s="72">
        <v>4</v>
      </c>
      <c r="C7" s="82" t="s">
        <v>121</v>
      </c>
      <c r="D7" s="142">
        <v>0</v>
      </c>
      <c r="E7" s="4">
        <v>2</v>
      </c>
      <c r="F7" s="11">
        <f t="shared" si="0"/>
        <v>0</v>
      </c>
      <c r="G7" s="11">
        <f t="shared" si="1"/>
        <v>0</v>
      </c>
      <c r="H7" s="14" t="s">
        <v>118</v>
      </c>
      <c r="I7" s="12"/>
      <c r="J7" s="12"/>
    </row>
    <row r="8" spans="2:15" x14ac:dyDescent="0.25">
      <c r="B8" s="72">
        <v>5</v>
      </c>
      <c r="C8" s="73" t="s">
        <v>123</v>
      </c>
      <c r="D8" s="142">
        <v>0</v>
      </c>
      <c r="E8" s="4">
        <v>1</v>
      </c>
      <c r="F8" s="11">
        <f t="shared" si="0"/>
        <v>0</v>
      </c>
      <c r="G8" s="132">
        <f>(E8*D8*(30/12))</f>
        <v>0</v>
      </c>
      <c r="H8" s="14" t="s">
        <v>122</v>
      </c>
      <c r="I8" s="12"/>
      <c r="J8" s="12"/>
    </row>
    <row r="9" spans="2:15" x14ac:dyDescent="0.25">
      <c r="B9" s="72">
        <v>6</v>
      </c>
      <c r="C9" s="73" t="s">
        <v>124</v>
      </c>
      <c r="D9" s="142">
        <v>0</v>
      </c>
      <c r="E9" s="4">
        <v>1</v>
      </c>
      <c r="F9" s="11">
        <f t="shared" si="0"/>
        <v>0</v>
      </c>
      <c r="G9" s="11">
        <f>(E9*D9*(30/12))</f>
        <v>0</v>
      </c>
      <c r="H9" s="14" t="s">
        <v>122</v>
      </c>
      <c r="I9" s="12"/>
      <c r="J9" s="12"/>
    </row>
    <row r="10" spans="2:15" x14ac:dyDescent="0.25">
      <c r="B10" s="72">
        <v>7</v>
      </c>
      <c r="C10" s="73" t="s">
        <v>125</v>
      </c>
      <c r="D10" s="142">
        <v>0</v>
      </c>
      <c r="E10" s="4">
        <v>1</v>
      </c>
      <c r="F10" s="11">
        <f t="shared" si="0"/>
        <v>0</v>
      </c>
      <c r="G10" s="11">
        <f t="shared" si="1"/>
        <v>0</v>
      </c>
      <c r="H10" s="14" t="s">
        <v>118</v>
      </c>
      <c r="I10" s="12"/>
      <c r="J10" s="12"/>
    </row>
    <row r="11" spans="2:15" x14ac:dyDescent="0.25">
      <c r="B11" s="72">
        <v>8</v>
      </c>
      <c r="C11" s="73" t="s">
        <v>126</v>
      </c>
      <c r="D11" s="142">
        <v>0</v>
      </c>
      <c r="E11" s="4">
        <v>1</v>
      </c>
      <c r="F11" s="11">
        <f t="shared" si="0"/>
        <v>0</v>
      </c>
      <c r="G11" s="11">
        <f t="shared" si="1"/>
        <v>0</v>
      </c>
      <c r="H11" s="14" t="s">
        <v>118</v>
      </c>
      <c r="I11" s="12"/>
      <c r="J11" s="12"/>
    </row>
    <row r="12" spans="2:15" x14ac:dyDescent="0.25">
      <c r="B12" s="72">
        <v>9</v>
      </c>
      <c r="C12" s="73" t="s">
        <v>127</v>
      </c>
      <c r="D12" s="142">
        <v>0</v>
      </c>
      <c r="E12" s="4">
        <v>4</v>
      </c>
      <c r="F12" s="11">
        <f t="shared" si="0"/>
        <v>0</v>
      </c>
      <c r="G12" s="132">
        <f>(E12*D12*(30/6))</f>
        <v>0</v>
      </c>
      <c r="H12" s="14" t="s">
        <v>118</v>
      </c>
      <c r="I12" s="12"/>
      <c r="J12" s="12"/>
      <c r="O12" s="106"/>
    </row>
    <row r="13" spans="2:15" x14ac:dyDescent="0.25">
      <c r="B13" s="72">
        <v>10</v>
      </c>
      <c r="C13" s="73" t="s">
        <v>128</v>
      </c>
      <c r="D13" s="142">
        <v>0</v>
      </c>
      <c r="E13" s="4">
        <v>2</v>
      </c>
      <c r="F13" s="11">
        <f t="shared" si="0"/>
        <v>0</v>
      </c>
      <c r="G13" s="132">
        <f>(E13*D13*(30/12))</f>
        <v>0</v>
      </c>
      <c r="H13" s="14" t="s">
        <v>122</v>
      </c>
      <c r="I13" s="12"/>
      <c r="J13" s="12"/>
      <c r="O13" s="106"/>
    </row>
    <row r="14" spans="2:15" x14ac:dyDescent="0.25">
      <c r="B14" s="104">
        <v>11</v>
      </c>
      <c r="C14" s="105" t="s">
        <v>129</v>
      </c>
      <c r="D14" s="142">
        <v>0</v>
      </c>
      <c r="E14" s="4">
        <v>1</v>
      </c>
      <c r="F14" s="11">
        <f t="shared" si="0"/>
        <v>0</v>
      </c>
      <c r="G14" s="132">
        <f>(E14*D14*(30/36))</f>
        <v>0</v>
      </c>
      <c r="H14" s="14" t="s">
        <v>130</v>
      </c>
      <c r="I14" s="12"/>
      <c r="J14" s="12"/>
      <c r="O14" s="106"/>
    </row>
    <row r="15" spans="2:15" x14ac:dyDescent="0.25">
      <c r="B15" s="104">
        <v>12</v>
      </c>
      <c r="C15" s="105" t="s">
        <v>131</v>
      </c>
      <c r="D15" s="142">
        <v>0</v>
      </c>
      <c r="E15" s="4">
        <v>1</v>
      </c>
      <c r="F15" s="11">
        <f t="shared" si="0"/>
        <v>0</v>
      </c>
      <c r="G15" s="132">
        <f>(E15*D15*(30/12))</f>
        <v>0</v>
      </c>
      <c r="H15" s="14" t="s">
        <v>122</v>
      </c>
      <c r="I15" s="12"/>
      <c r="J15" s="12"/>
      <c r="L15" s="106"/>
    </row>
    <row r="16" spans="2:15" x14ac:dyDescent="0.25">
      <c r="B16" s="104">
        <v>13</v>
      </c>
      <c r="C16" s="105" t="s">
        <v>132</v>
      </c>
      <c r="D16" s="142">
        <v>0</v>
      </c>
      <c r="E16" s="4">
        <v>1</v>
      </c>
      <c r="F16" s="11">
        <f t="shared" si="0"/>
        <v>0</v>
      </c>
      <c r="G16" s="132">
        <f>(E16*D16*(30/12))</f>
        <v>0</v>
      </c>
      <c r="H16" s="14" t="s">
        <v>122</v>
      </c>
      <c r="I16" s="12"/>
      <c r="J16" s="12"/>
      <c r="L16" s="106"/>
    </row>
    <row r="17" spans="2:10" x14ac:dyDescent="0.25">
      <c r="B17" s="72">
        <v>14</v>
      </c>
      <c r="C17" s="73" t="s">
        <v>133</v>
      </c>
      <c r="D17" s="143">
        <v>0</v>
      </c>
      <c r="E17" s="4">
        <v>1</v>
      </c>
      <c r="F17" s="11">
        <f t="shared" si="0"/>
        <v>0</v>
      </c>
      <c r="G17" s="132">
        <f>(E17*D17*(30/12))</f>
        <v>0</v>
      </c>
      <c r="H17" s="14" t="s">
        <v>122</v>
      </c>
      <c r="I17" s="12"/>
      <c r="J17" s="12"/>
    </row>
    <row r="18" spans="2:10" x14ac:dyDescent="0.25">
      <c r="B18" s="72">
        <v>15</v>
      </c>
      <c r="C18" s="73" t="s">
        <v>134</v>
      </c>
      <c r="D18" s="143">
        <v>0</v>
      </c>
      <c r="E18" s="4">
        <v>2</v>
      </c>
      <c r="F18" s="5">
        <f t="shared" ref="F18:F19" si="2">G18/30</f>
        <v>0</v>
      </c>
      <c r="G18" s="132">
        <f>(E18*D18*(30/24))</f>
        <v>0</v>
      </c>
      <c r="H18" s="14" t="s">
        <v>135</v>
      </c>
      <c r="I18" s="12"/>
      <c r="J18" s="12"/>
    </row>
    <row r="19" spans="2:10" ht="15.75" thickBot="1" x14ac:dyDescent="0.3">
      <c r="B19" s="129">
        <v>16</v>
      </c>
      <c r="C19" s="130" t="s">
        <v>136</v>
      </c>
      <c r="D19" s="144">
        <v>0</v>
      </c>
      <c r="E19" s="131">
        <v>1</v>
      </c>
      <c r="F19" s="137">
        <f t="shared" si="2"/>
        <v>0</v>
      </c>
      <c r="G19" s="138">
        <f>(E19*D19*(30/24))</f>
        <v>0</v>
      </c>
      <c r="H19" s="139" t="s">
        <v>135</v>
      </c>
      <c r="I19" s="12"/>
      <c r="J19" s="12"/>
    </row>
    <row r="20" spans="2:10" ht="15.75" thickBot="1" x14ac:dyDescent="0.3">
      <c r="B20" s="256" t="s">
        <v>137</v>
      </c>
      <c r="C20" s="257"/>
      <c r="D20" s="257"/>
      <c r="E20" s="258"/>
      <c r="F20" s="140">
        <f>SUM(F4:F19)</f>
        <v>0</v>
      </c>
      <c r="G20" s="254">
        <f>SUM(G4:G19)</f>
        <v>0</v>
      </c>
      <c r="H20" s="255"/>
      <c r="I20" s="12"/>
      <c r="J20" s="12"/>
    </row>
    <row r="21" spans="2:10" x14ac:dyDescent="0.25">
      <c r="E21" s="12"/>
    </row>
  </sheetData>
  <mergeCells count="3">
    <mergeCell ref="G20:H20"/>
    <mergeCell ref="B2:H2"/>
    <mergeCell ref="B20:E20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G9 G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6C8A-7EB9-462B-A211-EBB200299164}">
  <dimension ref="B1:I25"/>
  <sheetViews>
    <sheetView showGridLines="0" workbookViewId="0"/>
  </sheetViews>
  <sheetFormatPr defaultRowHeight="15" x14ac:dyDescent="0.25"/>
  <cols>
    <col min="1" max="1" width="3.85546875" customWidth="1"/>
    <col min="2" max="2" width="5.140625" style="17" customWidth="1"/>
    <col min="3" max="3" width="47.140625" customWidth="1"/>
    <col min="4" max="4" width="8" bestFit="1" customWidth="1"/>
    <col min="5" max="6" width="12.140625" style="12" customWidth="1"/>
    <col min="7" max="7" width="14" style="17" customWidth="1"/>
    <col min="8" max="8" width="17.42578125" customWidth="1"/>
    <col min="9" max="9" width="12.85546875" style="12" customWidth="1"/>
  </cols>
  <sheetData>
    <row r="1" spans="2:9" ht="15.75" thickBot="1" x14ac:dyDescent="0.3"/>
    <row r="2" spans="2:9" ht="15.75" thickBot="1" x14ac:dyDescent="0.3">
      <c r="B2" s="259" t="s">
        <v>138</v>
      </c>
      <c r="C2" s="260"/>
      <c r="D2" s="260"/>
      <c r="E2" s="260"/>
      <c r="F2" s="260"/>
      <c r="G2" s="260"/>
      <c r="H2" s="260"/>
      <c r="I2" s="261"/>
    </row>
    <row r="3" spans="2:9" ht="26.25" thickBot="1" x14ac:dyDescent="0.3">
      <c r="B3" s="65" t="s">
        <v>110</v>
      </c>
      <c r="C3" s="66" t="s">
        <v>111</v>
      </c>
      <c r="D3" s="66" t="s">
        <v>139</v>
      </c>
      <c r="E3" s="67" t="s">
        <v>140</v>
      </c>
      <c r="F3" s="67" t="s">
        <v>141</v>
      </c>
      <c r="G3" s="66" t="s">
        <v>142</v>
      </c>
      <c r="H3" s="66" t="s">
        <v>143</v>
      </c>
      <c r="I3" s="68" t="s">
        <v>144</v>
      </c>
    </row>
    <row r="4" spans="2:9" x14ac:dyDescent="0.25">
      <c r="B4" s="70">
        <v>1</v>
      </c>
      <c r="C4" s="80" t="s">
        <v>145</v>
      </c>
      <c r="D4" s="3" t="s">
        <v>139</v>
      </c>
      <c r="E4" s="11">
        <v>0</v>
      </c>
      <c r="F4" s="11">
        <f>(I4/2.5)/12</f>
        <v>0</v>
      </c>
      <c r="G4" s="145">
        <f>ROUND((2*2),0)</f>
        <v>4</v>
      </c>
      <c r="H4" s="134">
        <f t="shared" ref="H4:H8" si="0">ROUND((G4*2.5),0)</f>
        <v>10</v>
      </c>
      <c r="I4" s="19">
        <f>H4*E4</f>
        <v>0</v>
      </c>
    </row>
    <row r="5" spans="2:9" x14ac:dyDescent="0.25">
      <c r="B5" s="71">
        <v>2</v>
      </c>
      <c r="C5" s="64" t="s">
        <v>149</v>
      </c>
      <c r="D5" s="4" t="s">
        <v>139</v>
      </c>
      <c r="E5" s="132">
        <v>0</v>
      </c>
      <c r="F5" s="5">
        <f t="shared" ref="F5:F10" si="1">(I5/2.5)/12</f>
        <v>0</v>
      </c>
      <c r="G5" s="146">
        <f>ROUND((1/2),0)</f>
        <v>1</v>
      </c>
      <c r="H5" s="135">
        <f t="shared" si="0"/>
        <v>3</v>
      </c>
      <c r="I5" s="18">
        <f t="shared" ref="I5:I10" si="2">H5*E5</f>
        <v>0</v>
      </c>
    </row>
    <row r="6" spans="2:9" x14ac:dyDescent="0.25">
      <c r="B6" s="71">
        <v>3</v>
      </c>
      <c r="C6" s="64" t="s">
        <v>150</v>
      </c>
      <c r="D6" s="4" t="s">
        <v>139</v>
      </c>
      <c r="E6" s="132">
        <v>0</v>
      </c>
      <c r="F6" s="5">
        <f t="shared" si="1"/>
        <v>0</v>
      </c>
      <c r="G6" s="146">
        <f>ROUND((1/2),0)</f>
        <v>1</v>
      </c>
      <c r="H6" s="135">
        <f t="shared" si="0"/>
        <v>3</v>
      </c>
      <c r="I6" s="18">
        <f t="shared" si="2"/>
        <v>0</v>
      </c>
    </row>
    <row r="7" spans="2:9" x14ac:dyDescent="0.25">
      <c r="B7" s="71">
        <v>4</v>
      </c>
      <c r="C7" s="64" t="s">
        <v>151</v>
      </c>
      <c r="D7" s="4" t="s">
        <v>139</v>
      </c>
      <c r="E7" s="132">
        <v>0</v>
      </c>
      <c r="F7" s="5">
        <f t="shared" si="1"/>
        <v>0</v>
      </c>
      <c r="G7" s="146">
        <f>ROUND((1/2),0)</f>
        <v>1</v>
      </c>
      <c r="H7" s="135">
        <f t="shared" si="0"/>
        <v>3</v>
      </c>
      <c r="I7" s="18">
        <f t="shared" si="2"/>
        <v>0</v>
      </c>
    </row>
    <row r="8" spans="2:9" x14ac:dyDescent="0.25">
      <c r="B8" s="71">
        <v>5</v>
      </c>
      <c r="C8" s="81" t="s">
        <v>146</v>
      </c>
      <c r="D8" s="4" t="s">
        <v>139</v>
      </c>
      <c r="E8" s="11">
        <v>0</v>
      </c>
      <c r="F8" s="5">
        <f t="shared" si="1"/>
        <v>0</v>
      </c>
      <c r="G8" s="146">
        <f>ROUNDUP(1/5,0)</f>
        <v>1</v>
      </c>
      <c r="H8" s="135">
        <f t="shared" si="0"/>
        <v>3</v>
      </c>
      <c r="I8" s="18">
        <f t="shared" si="2"/>
        <v>0</v>
      </c>
    </row>
    <row r="9" spans="2:9" x14ac:dyDescent="0.25">
      <c r="B9" s="71">
        <v>6</v>
      </c>
      <c r="C9" s="69" t="s">
        <v>147</v>
      </c>
      <c r="D9" s="4" t="s">
        <v>139</v>
      </c>
      <c r="E9" s="11">
        <v>0</v>
      </c>
      <c r="F9" s="5">
        <f t="shared" si="1"/>
        <v>0</v>
      </c>
      <c r="G9" s="146">
        <f>ROUND((1/2),0)</f>
        <v>1</v>
      </c>
      <c r="H9" s="135">
        <f t="shared" ref="H9" si="3">ROUND((G9*2.5),0)</f>
        <v>3</v>
      </c>
      <c r="I9" s="18">
        <f t="shared" si="2"/>
        <v>0</v>
      </c>
    </row>
    <row r="10" spans="2:9" ht="15.75" thickBot="1" x14ac:dyDescent="0.3">
      <c r="B10" s="71">
        <v>7</v>
      </c>
      <c r="C10" s="69" t="s">
        <v>148</v>
      </c>
      <c r="D10" s="4" t="s">
        <v>139</v>
      </c>
      <c r="E10" s="5">
        <v>0</v>
      </c>
      <c r="F10" s="5">
        <f t="shared" si="1"/>
        <v>0</v>
      </c>
      <c r="G10" s="146">
        <v>1</v>
      </c>
      <c r="H10" s="136">
        <f>ROUND((G10*2.5),0)</f>
        <v>3</v>
      </c>
      <c r="I10" s="18">
        <f t="shared" si="2"/>
        <v>0</v>
      </c>
    </row>
    <row r="11" spans="2:9" ht="15.75" thickBot="1" x14ac:dyDescent="0.3">
      <c r="B11" s="192" t="s">
        <v>137</v>
      </c>
      <c r="C11" s="193"/>
      <c r="D11" s="193"/>
      <c r="E11" s="194"/>
      <c r="F11" s="77">
        <f>SUM(F4:F10)</f>
        <v>0</v>
      </c>
      <c r="G11" s="74"/>
      <c r="H11" s="75">
        <f>SUM(I4:I10)</f>
        <v>0</v>
      </c>
      <c r="I11" s="76"/>
    </row>
    <row r="15" spans="2:9" x14ac:dyDescent="0.25">
      <c r="E15" s="133"/>
      <c r="H15" s="12"/>
    </row>
    <row r="16" spans="2:9" x14ac:dyDescent="0.25">
      <c r="G16" s="13"/>
      <c r="H16" s="12"/>
    </row>
    <row r="17" spans="7:8" x14ac:dyDescent="0.25">
      <c r="G17" s="13"/>
      <c r="H17" s="12"/>
    </row>
    <row r="18" spans="7:8" x14ac:dyDescent="0.25">
      <c r="H18" s="12"/>
    </row>
    <row r="19" spans="7:8" x14ac:dyDescent="0.25">
      <c r="H19" s="12"/>
    </row>
    <row r="20" spans="7:8" x14ac:dyDescent="0.25">
      <c r="H20" s="12"/>
    </row>
    <row r="21" spans="7:8" x14ac:dyDescent="0.25">
      <c r="H21" s="12"/>
    </row>
    <row r="22" spans="7:8" x14ac:dyDescent="0.25">
      <c r="H22" s="12"/>
    </row>
    <row r="23" spans="7:8" x14ac:dyDescent="0.25">
      <c r="H23" s="12"/>
    </row>
    <row r="24" spans="7:8" x14ac:dyDescent="0.25">
      <c r="H24" s="12"/>
    </row>
    <row r="25" spans="7:8" x14ac:dyDescent="0.25">
      <c r="H25" s="12"/>
    </row>
  </sheetData>
  <mergeCells count="2">
    <mergeCell ref="B2:I2"/>
    <mergeCell ref="B11:E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4AA391-ED30-4767-B6B0-7681FF5DF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- POSTO</vt:lpstr>
      <vt:lpstr>CUSTOS DE MÃO DE OBRA</vt:lpstr>
      <vt:lpstr>UNIFORMES-EPI's</vt:lpstr>
      <vt:lpstr>UTENSÍLIOS-EQUIPAMENTOS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Maria Isabel Gonçalves Pereira de Almeida</cp:lastModifiedBy>
  <cp:revision/>
  <dcterms:created xsi:type="dcterms:W3CDTF">2023-02-28T12:26:06Z</dcterms:created>
  <dcterms:modified xsi:type="dcterms:W3CDTF">2026-05-08T11:50:05Z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